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1\21-118 Stands modulares ferias agos 21-julio 22\3.Pliego y calendario\"/>
    </mc:Choice>
  </mc:AlternateContent>
  <xr:revisionPtr revIDLastSave="0" documentId="13_ncr:1_{CC8EB2D9-F501-4116-A6DC-16FD2D4905F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MAT. COMPLEMENTARIOS ESTAMPA" sheetId="4" r:id="rId1"/>
    <sheet name="TOTALES MATERIALES COMPLEMENTAR" sheetId="1" r:id="rId2"/>
    <sheet name="PROYECTOS" sheetId="3" r:id="rId3"/>
    <sheet name="TOTAL " sheetId="2" r:id="rId4"/>
  </sheets>
  <definedNames>
    <definedName name="_xlnm.Print_Area" localSheetId="0">'MAT. COMPLEMENTARIOS ESTAMPA'!$A$1:$E$14</definedName>
    <definedName name="_xlnm.Print_Area" localSheetId="2">PROYECTOS!$A$1:$C$28</definedName>
    <definedName name="_xlnm.Print_Area" localSheetId="3">'TOTAL '!$A$1:$G$117</definedName>
    <definedName name="_xlnm.Print_Area" localSheetId="1">'TOTALES MATERIALES COMPLEMENTAR'!$A$1:$I$84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" i="1"/>
  <c r="B50" i="2"/>
  <c r="F54" i="2"/>
  <c r="G54" i="2" s="1"/>
  <c r="H68" i="1" l="1"/>
  <c r="B8" i="4"/>
  <c r="F41" i="1"/>
  <c r="F6" i="2" l="1"/>
  <c r="G6" i="2" s="1"/>
  <c r="E8" i="4"/>
  <c r="E14" i="4"/>
  <c r="G107" i="2" s="1"/>
  <c r="H75" i="1" l="1"/>
  <c r="E75" i="1"/>
  <c r="I75" i="1" s="1"/>
  <c r="H74" i="1"/>
  <c r="E74" i="1"/>
  <c r="I74" i="1" s="1"/>
  <c r="H73" i="1"/>
  <c r="E73" i="1"/>
  <c r="I73" i="1" s="1"/>
  <c r="H72" i="1"/>
  <c r="E72" i="1"/>
  <c r="I72" i="1" s="1"/>
  <c r="H71" i="1"/>
  <c r="E71" i="1"/>
  <c r="I71" i="1" s="1"/>
  <c r="H70" i="1"/>
  <c r="E70" i="1"/>
  <c r="I70" i="1" s="1"/>
  <c r="E67" i="1"/>
  <c r="I67" i="1" s="1"/>
  <c r="E66" i="1"/>
  <c r="I66" i="1" s="1"/>
  <c r="E65" i="1"/>
  <c r="I65" i="1" s="1"/>
  <c r="E64" i="1"/>
  <c r="I64" i="1" s="1"/>
  <c r="E63" i="1"/>
  <c r="I63" i="1" s="1"/>
  <c r="E62" i="1"/>
  <c r="I62" i="1" s="1"/>
  <c r="I61" i="1"/>
  <c r="E61" i="1"/>
  <c r="E60" i="1"/>
  <c r="I60" i="1" s="1"/>
  <c r="E59" i="1"/>
  <c r="I59" i="1" s="1"/>
  <c r="E58" i="1"/>
  <c r="I58" i="1" s="1"/>
  <c r="E57" i="1"/>
  <c r="I57" i="1" s="1"/>
  <c r="I56" i="1"/>
  <c r="E56" i="1"/>
  <c r="E55" i="1"/>
  <c r="I55" i="1" s="1"/>
  <c r="E54" i="1"/>
  <c r="I54" i="1" s="1"/>
  <c r="I53" i="1"/>
  <c r="E53" i="1"/>
  <c r="E52" i="1"/>
  <c r="I52" i="1" s="1"/>
  <c r="E51" i="1"/>
  <c r="I51" i="1" s="1"/>
  <c r="E50" i="1"/>
  <c r="I50" i="1" s="1"/>
  <c r="I49" i="1"/>
  <c r="E49" i="1"/>
  <c r="I48" i="1"/>
  <c r="E48" i="1"/>
  <c r="E47" i="1"/>
  <c r="I47" i="1" s="1"/>
  <c r="E46" i="1"/>
  <c r="I46" i="1" s="1"/>
  <c r="E45" i="1"/>
  <c r="I45" i="1" s="1"/>
  <c r="E44" i="1"/>
  <c r="I44" i="1" s="1"/>
  <c r="E43" i="1"/>
  <c r="I43" i="1" s="1"/>
  <c r="E42" i="1"/>
  <c r="I42" i="1" s="1"/>
  <c r="E41" i="1"/>
  <c r="I41" i="1" s="1"/>
  <c r="E40" i="1"/>
  <c r="I40" i="1" s="1"/>
  <c r="E39" i="1"/>
  <c r="I39" i="1" s="1"/>
  <c r="E38" i="1"/>
  <c r="I38" i="1" s="1"/>
  <c r="E37" i="1"/>
  <c r="I37" i="1" s="1"/>
  <c r="E36" i="1"/>
  <c r="I36" i="1" s="1"/>
  <c r="E35" i="1"/>
  <c r="I35" i="1" s="1"/>
  <c r="E34" i="1"/>
  <c r="I34" i="1" s="1"/>
  <c r="E33" i="1"/>
  <c r="I33" i="1" s="1"/>
  <c r="I32" i="1"/>
  <c r="E32" i="1"/>
  <c r="E31" i="1"/>
  <c r="I31" i="1" s="1"/>
  <c r="E30" i="1"/>
  <c r="I30" i="1" s="1"/>
  <c r="I29" i="1"/>
  <c r="E29" i="1"/>
  <c r="E28" i="1"/>
  <c r="I28" i="1" s="1"/>
  <c r="E27" i="1"/>
  <c r="I27" i="1" s="1"/>
  <c r="E26" i="1"/>
  <c r="I26" i="1" s="1"/>
  <c r="E25" i="1"/>
  <c r="I25" i="1" s="1"/>
  <c r="E24" i="1"/>
  <c r="I24" i="1" s="1"/>
  <c r="E23" i="1"/>
  <c r="I23" i="1" s="1"/>
  <c r="E22" i="1"/>
  <c r="I22" i="1" s="1"/>
  <c r="E21" i="1"/>
  <c r="I21" i="1" s="1"/>
  <c r="E20" i="1"/>
  <c r="I20" i="1" s="1"/>
  <c r="E19" i="1"/>
  <c r="I19" i="1" s="1"/>
  <c r="E18" i="1"/>
  <c r="I18" i="1" s="1"/>
  <c r="I17" i="1"/>
  <c r="E17" i="1"/>
  <c r="I16" i="1"/>
  <c r="E16" i="1"/>
  <c r="E15" i="1"/>
  <c r="I15" i="1" s="1"/>
  <c r="E14" i="1"/>
  <c r="I14" i="1" s="1"/>
  <c r="E13" i="1"/>
  <c r="I13" i="1" s="1"/>
  <c r="E12" i="1"/>
  <c r="I12" i="1" s="1"/>
  <c r="E11" i="1"/>
  <c r="I11" i="1" s="1"/>
  <c r="E10" i="1"/>
  <c r="I10" i="1" s="1"/>
  <c r="I9" i="1"/>
  <c r="E9" i="1"/>
  <c r="E8" i="1"/>
  <c r="I8" i="1" s="1"/>
  <c r="E7" i="1"/>
  <c r="I7" i="1" s="1"/>
  <c r="E6" i="1"/>
  <c r="I6" i="1" s="1"/>
  <c r="F98" i="2"/>
  <c r="F18" i="2"/>
  <c r="F14" i="2"/>
  <c r="F10" i="2"/>
  <c r="F22" i="2"/>
  <c r="F26" i="2"/>
  <c r="B30" i="2"/>
  <c r="F94" i="2"/>
  <c r="F90" i="2"/>
  <c r="I76" i="1" l="1"/>
  <c r="G109" i="2" s="1"/>
  <c r="H76" i="1"/>
  <c r="G108" i="2" s="1"/>
  <c r="G14" i="2"/>
  <c r="G98" i="2"/>
  <c r="G94" i="2"/>
  <c r="G26" i="2"/>
  <c r="G90" i="2"/>
  <c r="G22" i="2"/>
  <c r="G18" i="2"/>
  <c r="G10" i="2"/>
  <c r="C28" i="3"/>
  <c r="G106" i="2" s="1"/>
  <c r="F102" i="2" l="1"/>
  <c r="F86" i="2"/>
  <c r="F82" i="2"/>
  <c r="F78" i="2"/>
  <c r="F74" i="2"/>
  <c r="F70" i="2"/>
  <c r="F66" i="2"/>
  <c r="G70" i="2" l="1"/>
  <c r="G86" i="2"/>
  <c r="G66" i="2"/>
  <c r="G74" i="2"/>
  <c r="G78" i="2"/>
  <c r="G82" i="2"/>
  <c r="G102" i="2"/>
  <c r="F62" i="2"/>
  <c r="G62" i="2" l="1"/>
  <c r="F50" i="2"/>
  <c r="F46" i="2"/>
  <c r="F42" i="2"/>
  <c r="G46" i="2" l="1"/>
  <c r="G42" i="2"/>
  <c r="G50" i="2"/>
  <c r="F58" i="2"/>
  <c r="G58" i="2" l="1"/>
  <c r="F38" i="2"/>
  <c r="F34" i="2"/>
  <c r="G34" i="2" l="1"/>
  <c r="G38" i="2"/>
  <c r="F30" i="2"/>
  <c r="G30" i="2" l="1"/>
  <c r="G110" i="2" s="1"/>
</calcChain>
</file>

<file path=xl/sharedStrings.xml><?xml version="1.0" encoding="utf-8"?>
<sst xmlns="http://schemas.openxmlformats.org/spreadsheetml/2006/main" count="350" uniqueCount="178">
  <si>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</si>
  <si>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</si>
  <si>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</si>
  <si>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</si>
  <si>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</si>
  <si>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</si>
  <si>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</si>
  <si>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</si>
  <si>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</si>
  <si>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</si>
  <si>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</si>
  <si>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</si>
  <si>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</si>
  <si>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</si>
  <si>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</si>
  <si>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</si>
  <si>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</si>
  <si>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</si>
  <si>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TOTALES COMPLEMENTOS EXPOSITOR+IFEMA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</si>
  <si>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</si>
  <si>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</si>
  <si>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</si>
  <si>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</si>
  <si>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</si>
  <si>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</si>
  <si>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</si>
  <si>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</si>
  <si>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</si>
  <si>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</si>
  <si>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</si>
  <si>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</si>
  <si>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</si>
  <si>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</si>
  <si>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</si>
  <si>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</si>
  <si>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</si>
  <si>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</si>
  <si>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</si>
  <si>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</si>
  <si>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</si>
  <si>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</si>
  <si>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</si>
  <si>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</si>
  <si>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</si>
  <si>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</si>
  <si>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</si>
  <si>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</si>
  <si>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</si>
  <si>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</si>
  <si>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</si>
  <si>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</si>
  <si>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</si>
  <si>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</si>
  <si>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</si>
  <si>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</si>
  <si>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</si>
  <si>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</si>
  <si>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</si>
  <si>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</si>
  <si>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</si>
  <si>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</si>
  <si>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</si>
  <si>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</si>
  <si>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</si>
  <si>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</si>
  <si>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</si>
  <si>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</si>
  <si>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</si>
  <si>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</si>
  <si>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</si>
  <si>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</si>
  <si>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</si>
  <si>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>Precio unitario máximo montaje IVA EXCLUIDO</t>
  </si>
  <si>
    <t>PROYECTOS DE DISEÑO FERIAL</t>
  </si>
  <si>
    <t xml:space="preserve">MATERIALES COMPLEMENTARIOS EXPOSITOR +IFEMA          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</si>
  <si>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</si>
  <si>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</si>
  <si>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</si>
  <si>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</si>
  <si>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</si>
  <si>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</si>
  <si>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</si>
  <si>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</si>
  <si>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>MATERIALES EXPECIFICOS</t>
  </si>
  <si>
    <t>MOSTRADOR PREMUM (FRUIT-MEAT ATTRACTION)</t>
  </si>
  <si>
    <r>
      <t xml:space="preserve">ESTANTERIA PREMIUM 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( INCLUIDOS 2 ESTANTES) (FRUIT-MEAT ATTRACTION)</t>
    </r>
  </si>
  <si>
    <t>MUEBLE EXPOXITOR  ESCALONADO (FRUIT ATTATRACTION)</t>
  </si>
  <si>
    <t>MUEBLE EXPOXITOR  INCLINADO (FRUIT ATTATRACTION)</t>
  </si>
  <si>
    <t>MUEBLE EXPOXITOR  RECTO (FRUIT ATTATRACTION)</t>
  </si>
  <si>
    <t>Subtotal ofertado montaje IVA EXCLUIDO (A) X (B)</t>
  </si>
  <si>
    <t>TOTAL PROYECTOS DISEÑO FERIAL IVA EXCLUIDO (3)</t>
  </si>
  <si>
    <t>PROYECTOS DISEÑO FERIAL (3)</t>
  </si>
  <si>
    <t xml:space="preserve">ANEXO IX -B- LOTE 1 </t>
  </si>
  <si>
    <t>ANEXO IX -B- LOTE 1</t>
  </si>
  <si>
    <t>TOTAL OFERTADO (indicar esta cantidad en el Anexo IX -A- de este lote)</t>
  </si>
  <si>
    <t>..........................., ........ de .............................. de 2021</t>
  </si>
  <si>
    <t xml:space="preserve">          </t>
  </si>
  <si>
    <t>Fdo.: ..........................................................</t>
  </si>
  <si>
    <t>Modelo F 2021</t>
  </si>
  <si>
    <t>Modular A 2021</t>
  </si>
  <si>
    <t>Modular Adopción 100 x 100 2021</t>
  </si>
  <si>
    <t>Modular B 2021</t>
  </si>
  <si>
    <t>Modular C 2021</t>
  </si>
  <si>
    <t>Modular D 2021</t>
  </si>
  <si>
    <t>Modular Estampa 2021</t>
  </si>
  <si>
    <t>Premium Productores 2021</t>
  </si>
  <si>
    <t>Zona Micro Liber 2021</t>
  </si>
  <si>
    <t>Area Mini 2022</t>
  </si>
  <si>
    <t>Cibeles 2022</t>
  </si>
  <si>
    <t>Editores textiles 2022</t>
  </si>
  <si>
    <t>Modular A 2022</t>
  </si>
  <si>
    <t>Modular Adopción 100 x 100 2022</t>
  </si>
  <si>
    <t>Modular B 2022</t>
  </si>
  <si>
    <t>Modular C 2022</t>
  </si>
  <si>
    <t>LIBER 2021</t>
  </si>
  <si>
    <t>LIBER DIGITAL 2021</t>
  </si>
  <si>
    <t>AREA MINI 2021</t>
  </si>
  <si>
    <t>CIBELES 2021</t>
  </si>
  <si>
    <t>DESARROLLADORES 2021</t>
  </si>
  <si>
    <t>Modular F 2022</t>
  </si>
  <si>
    <t>INTERGIFT 2ª ED. 2021</t>
  </si>
  <si>
    <t>MERCEDES BENZ FASHION WEEK 2ª ED. 2021</t>
  </si>
  <si>
    <t>100 X 100 MASCOTAS 2021</t>
  </si>
  <si>
    <t>BIT MEDIA 2021</t>
  </si>
  <si>
    <t>ESTAMPA 2021</t>
  </si>
  <si>
    <t>MADRID GAMES WEEK 2021</t>
  </si>
  <si>
    <t>SPAIN SKILLS 2021</t>
  </si>
  <si>
    <t>FITUR 2022</t>
  </si>
  <si>
    <t>MERCEDES BENZ FASHION WEEK 1ª ED. 2022</t>
  </si>
  <si>
    <t>INTERGIFT 1ª ED. 2022</t>
  </si>
  <si>
    <t>ARCOMADRID 2022</t>
  </si>
  <si>
    <t>IBERZOO + PROPET 2022</t>
  </si>
  <si>
    <t>EXPODENTAL 2022</t>
  </si>
  <si>
    <t>MOBILITY CAR EXPERIENCE 2022</t>
  </si>
  <si>
    <t>MOBILITY PROFESSIONAL EXPERIENCE 2022</t>
  </si>
  <si>
    <t>MEDITECH CONGRESS 2022</t>
  </si>
  <si>
    <t>BIT MEDIA 2022</t>
  </si>
  <si>
    <t>VEHICULO OCASIÓN 2022</t>
  </si>
  <si>
    <t>SRR 2022</t>
  </si>
  <si>
    <t>TECMA 2022</t>
  </si>
  <si>
    <t>100 x 100 MASCOTAS 2022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</si>
  <si>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</si>
  <si>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</si>
  <si>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</si>
  <si>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</si>
  <si>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</si>
  <si>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</si>
  <si>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</si>
  <si>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</si>
  <si>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</si>
  <si>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</si>
  <si>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€/ml.</t>
  </si>
  <si>
    <t>MATERIALES COMPLEMENTARIOS PARA EXPOSITOR A MEDIDA Y BAJO PRESUPUESTO</t>
  </si>
  <si>
    <t>Esta partida es una estimación cuyo importe no está sometido a licitación</t>
  </si>
  <si>
    <t>CUERPO ESTANTERIA (5+1 Estante) (LIBER)</t>
  </si>
  <si>
    <t>ARTICULO</t>
  </si>
  <si>
    <t>Cantidad</t>
  </si>
  <si>
    <t>Precios iva excluido</t>
  </si>
  <si>
    <t>Total</t>
  </si>
  <si>
    <t>MURO DE PANEL AGLOMERADO DE 10 CM DE GROSOR</t>
  </si>
  <si>
    <t>MURO DE PANEL AGLOMERADO SENCILLO</t>
  </si>
  <si>
    <t>MOQUETA FERIAL</t>
  </si>
  <si>
    <t>€/m2.</t>
  </si>
  <si>
    <t>PUERTA SENCILLA MADERA</t>
  </si>
  <si>
    <t>€/und.</t>
  </si>
  <si>
    <t>CAMBIO COLOR PINTURA PLASTICA</t>
  </si>
  <si>
    <t>CORTINA BLANCA</t>
  </si>
  <si>
    <t>TELA NEGRA OPACA</t>
  </si>
  <si>
    <t>VIGA SUPLEMENTARIA DE PALO DE MADERA (9x4,5 cm.)</t>
  </si>
  <si>
    <t>(la estimación de unidades y precios de venta figura en la hoja "materiales complementarios EXPOSITORES ESTAMPA" NO LICITABLES)</t>
  </si>
  <si>
    <t>ESTIMACIÓN MATERIALES EXPOSITORES ESTAMPA (NO LICITABLE)</t>
  </si>
  <si>
    <t>TOTAL ESTIMACIÓN MATERIALES COMPLEMENTARIOS EXPOSITORES ESTAMPA IVA EXCLUIDO (NO ES OBJETO DE LICITACIÓN) (1)</t>
  </si>
  <si>
    <t>(3)</t>
  </si>
  <si>
    <t>MATERIALES COMPLEMENTARIOS PARA EXPOSITORES (indicar total -2- de la hoja materiales complementarios)</t>
  </si>
  <si>
    <t>MATERIALES COMPLEMENTARIOS PARA NECESIDADES PROPIAS DE IFEMA (indicar total -3- de la hoja materiales complementarios)</t>
  </si>
  <si>
    <t>ALMACEN MODULAR ALUMINIO 2021</t>
  </si>
  <si>
    <t>MATERIALES COMPLEMENTARIOS PARA EXPOSITORES ESTAMPA (indicar total -1- de la hoja materiales complementarios) NO LICITABLES</t>
  </si>
  <si>
    <t>Basic Productores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</si>
</sst>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_(* #,##0.00_);_(* \(#,##0.00\);_(* &quot;-&quot;??_);_(@_)"/>
    <numFmt numFmtId="166" formatCode="#,##0.00\ &quot;€&quot;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b/>
      <sz val="15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FF0000"/>
      <name val="Arial"/>
      <family val="2"/>
    </font>
    <font>
      <sz val="12"/>
      <color rgb="FFFF0000"/>
      <name val="Arial"/>
      <family val="2"/>
    </font>
    <font>
      <sz val="12"/>
      <color theme="1"/>
      <name val="Arial Narrow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165" fontId="14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49" fontId="0" fillId="0" borderId="7" xfId="0" applyNumberFormat="1" applyBorder="1"/>
    <xf numFmtId="0" fontId="0" fillId="0" borderId="14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0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0" fillId="0" borderId="16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Fill="1"/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8" fillId="0" borderId="26" xfId="0" applyNumberFormat="1" applyFont="1" applyBorder="1" applyAlignment="1">
      <alignment horizontal="center"/>
    </xf>
    <xf numFmtId="4" fontId="8" fillId="0" borderId="28" xfId="0" applyNumberFormat="1" applyFont="1" applyBorder="1" applyAlignment="1">
      <alignment horizontal="center"/>
    </xf>
    <xf numFmtId="4" fontId="9" fillId="0" borderId="29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7" fillId="0" borderId="3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 vertical="center" wrapText="1"/>
    </xf>
    <xf numFmtId="4" fontId="8" fillId="7" borderId="26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7" xfId="0" applyNumberFormat="1" applyFont="1" applyBorder="1" applyAlignment="1">
      <alignment horizontal="center"/>
    </xf>
    <xf numFmtId="0" fontId="12" fillId="0" borderId="28" xfId="1" applyFont="1" applyBorder="1" applyAlignment="1">
      <alignment horizontal="left" vertical="center" indent="1"/>
    </xf>
    <xf numFmtId="4" fontId="8" fillId="0" borderId="18" xfId="0" applyNumberFormat="1" applyFont="1" applyBorder="1" applyAlignment="1">
      <alignment horizontal="center" vertical="center" wrapText="1"/>
    </xf>
    <xf numFmtId="4" fontId="8" fillId="7" borderId="28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8" xfId="0" applyNumberFormat="1" applyFont="1" applyBorder="1" applyAlignment="1">
      <alignment horizontal="center"/>
    </xf>
    <xf numFmtId="4" fontId="8" fillId="0" borderId="28" xfId="0" applyNumberFormat="1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4" fontId="8" fillId="0" borderId="32" xfId="0" applyNumberFormat="1" applyFont="1" applyBorder="1" applyAlignment="1">
      <alignment horizontal="center"/>
    </xf>
    <xf numFmtId="0" fontId="15" fillId="0" borderId="34" xfId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4" fontId="8" fillId="0" borderId="0" xfId="0" applyNumberFormat="1" applyFont="1" applyAlignment="1" applyProtection="1">
      <alignment horizontal="centerContinuous" vertical="center" wrapText="1"/>
      <protection locked="0"/>
    </xf>
    <xf numFmtId="4" fontId="8" fillId="0" borderId="0" xfId="1" applyNumberFormat="1" applyFont="1" applyAlignment="1">
      <alignment horizontal="centerContinuous" vertical="center" wrapText="1"/>
    </xf>
    <xf numFmtId="4" fontId="8" fillId="0" borderId="0" xfId="0" applyNumberFormat="1" applyFont="1" applyAlignment="1">
      <alignment horizontal="centerContinuous"/>
    </xf>
    <xf numFmtId="2" fontId="8" fillId="0" borderId="0" xfId="0" applyNumberFormat="1" applyFont="1" applyAlignment="1">
      <alignment horizontal="centerContinuous"/>
    </xf>
    <xf numFmtId="0" fontId="3" fillId="0" borderId="27" xfId="0" applyFont="1" applyBorder="1" applyAlignment="1">
      <alignment horizontal="left" vertical="center"/>
    </xf>
    <xf numFmtId="4" fontId="8" fillId="7" borderId="17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7" xfId="1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/>
    </xf>
    <xf numFmtId="4" fontId="8" fillId="7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1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6" xfId="0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4" fontId="8" fillId="7" borderId="35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justify" vertical="center"/>
    </xf>
    <xf numFmtId="0" fontId="17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17" fillId="0" borderId="0" xfId="0" applyFont="1" applyProtection="1">
      <protection locked="0"/>
    </xf>
    <xf numFmtId="0" fontId="0" fillId="0" borderId="6" xfId="0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7" fillId="0" borderId="42" xfId="0" applyNumberFormat="1" applyFont="1" applyFill="1" applyBorder="1" applyAlignment="1">
      <alignment horizontal="center" vertical="center" wrapText="1"/>
    </xf>
    <xf numFmtId="0" fontId="18" fillId="0" borderId="43" xfId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7" xfId="1" applyFont="1" applyBorder="1" applyAlignment="1">
      <alignment horizontal="left" vertical="center" indent="1"/>
    </xf>
    <xf numFmtId="0" fontId="19" fillId="0" borderId="27" xfId="0" applyFont="1" applyBorder="1" applyAlignment="1">
      <alignment horizontal="left" vertical="center"/>
    </xf>
    <xf numFmtId="4" fontId="8" fillId="0" borderId="33" xfId="1" applyNumberFormat="1" applyFont="1" applyBorder="1" applyAlignment="1">
      <alignment horizontal="center" vertical="center" wrapText="1"/>
    </xf>
    <xf numFmtId="4" fontId="8" fillId="0" borderId="33" xfId="0" applyNumberFormat="1" applyFont="1" applyBorder="1" applyAlignment="1">
      <alignment horizontal="center" vertical="center"/>
    </xf>
    <xf numFmtId="2" fontId="8" fillId="0" borderId="17" xfId="0" applyNumberFormat="1" applyFont="1" applyBorder="1" applyAlignment="1">
      <alignment horizontal="center" vertical="center"/>
    </xf>
    <xf numFmtId="4" fontId="8" fillId="0" borderId="26" xfId="0" applyNumberFormat="1" applyFont="1" applyBorder="1" applyAlignment="1">
      <alignment horizontal="center" vertical="center"/>
    </xf>
    <xf numFmtId="0" fontId="12" fillId="0" borderId="18" xfId="1" applyFont="1" applyBorder="1" applyAlignment="1">
      <alignment horizontal="left" vertical="center" indent="1"/>
    </xf>
    <xf numFmtId="3" fontId="3" fillId="0" borderId="19" xfId="1" applyNumberFormat="1" applyBorder="1" applyAlignment="1">
      <alignment horizontal="left" vertical="center"/>
    </xf>
    <xf numFmtId="4" fontId="8" fillId="0" borderId="20" xfId="1" applyNumberFormat="1" applyFont="1" applyBorder="1" applyAlignment="1">
      <alignment horizontal="center" vertical="center" wrapText="1"/>
    </xf>
    <xf numFmtId="4" fontId="8" fillId="0" borderId="20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left" vertical="center"/>
    </xf>
    <xf numFmtId="0" fontId="12" fillId="0" borderId="18" xfId="1" applyFont="1" applyBorder="1" applyAlignment="1">
      <alignment horizontal="left" vertical="center" wrapText="1" indent="1"/>
    </xf>
    <xf numFmtId="0" fontId="20" fillId="0" borderId="18" xfId="1" applyFont="1" applyBorder="1" applyAlignment="1">
      <alignment horizontal="left" vertical="center" wrapText="1" indent="1"/>
    </xf>
    <xf numFmtId="49" fontId="12" fillId="0" borderId="18" xfId="2" applyNumberFormat="1" applyFont="1" applyBorder="1" applyAlignment="1">
      <alignment horizontal="left" vertical="center" indent="1"/>
    </xf>
    <xf numFmtId="0" fontId="12" fillId="0" borderId="37" xfId="1" applyFont="1" applyBorder="1" applyAlignment="1">
      <alignment horizontal="left" vertical="center" indent="1"/>
    </xf>
    <xf numFmtId="0" fontId="19" fillId="0" borderId="22" xfId="0" applyFont="1" applyBorder="1" applyAlignment="1">
      <alignment horizontal="left" vertical="center"/>
    </xf>
    <xf numFmtId="4" fontId="8" fillId="0" borderId="38" xfId="1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/>
    </xf>
    <xf numFmtId="2" fontId="8" fillId="0" borderId="37" xfId="0" applyNumberFormat="1" applyFont="1" applyBorder="1" applyAlignment="1">
      <alignment horizontal="center" vertical="center"/>
    </xf>
    <xf numFmtId="4" fontId="8" fillId="0" borderId="35" xfId="0" applyNumberFormat="1" applyFont="1" applyBorder="1" applyAlignment="1">
      <alignment horizontal="center" vertical="center"/>
    </xf>
    <xf numFmtId="4" fontId="8" fillId="8" borderId="32" xfId="0" applyNumberFormat="1" applyFont="1" applyFill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Continuous" vertical="center" wrapText="1"/>
    </xf>
    <xf numFmtId="4" fontId="8" fillId="0" borderId="47" xfId="0" applyNumberFormat="1" applyFont="1" applyBorder="1" applyAlignment="1">
      <alignment horizontal="centerContinuous"/>
    </xf>
    <xf numFmtId="4" fontId="8" fillId="0" borderId="43" xfId="0" applyNumberFormat="1" applyFont="1" applyBorder="1" applyAlignment="1">
      <alignment horizontal="center"/>
    </xf>
    <xf numFmtId="2" fontId="8" fillId="0" borderId="48" xfId="0" applyNumberFormat="1" applyFont="1" applyBorder="1" applyAlignment="1">
      <alignment horizontal="center"/>
    </xf>
    <xf numFmtId="4" fontId="8" fillId="0" borderId="44" xfId="0" applyNumberFormat="1" applyFont="1" applyBorder="1" applyAlignment="1">
      <alignment horizontal="center" vertical="center" wrapText="1"/>
    </xf>
    <xf numFmtId="0" fontId="3" fillId="0" borderId="45" xfId="0" applyFont="1" applyBorder="1" applyAlignment="1">
      <alignment horizontal="left" vertical="center"/>
    </xf>
    <xf numFmtId="4" fontId="8" fillId="7" borderId="44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44" xfId="1" applyNumberFormat="1" applyFont="1" applyBorder="1" applyAlignment="1">
      <alignment horizontal="center" vertical="center" wrapText="1"/>
    </xf>
    <xf numFmtId="2" fontId="8" fillId="0" borderId="44" xfId="0" applyNumberFormat="1" applyFont="1" applyBorder="1" applyAlignment="1">
      <alignment horizontal="center"/>
    </xf>
    <xf numFmtId="4" fontId="8" fillId="6" borderId="46" xfId="0" applyNumberFormat="1" applyFont="1" applyFill="1" applyBorder="1" applyAlignment="1">
      <alignment horizontal="center" vertical="center"/>
    </xf>
    <xf numFmtId="0" fontId="20" fillId="8" borderId="44" xfId="1" applyFont="1" applyFill="1" applyBorder="1" applyAlignment="1">
      <alignment horizontal="center" vertical="center" wrapText="1"/>
    </xf>
    <xf numFmtId="0" fontId="0" fillId="0" borderId="0" xfId="0"/>
    <xf numFmtId="3" fontId="3" fillId="0" borderId="20" xfId="0" applyNumberFormat="1" applyFont="1" applyFill="1" applyBorder="1" applyAlignment="1">
      <alignment horizontal="left" vertical="center"/>
    </xf>
    <xf numFmtId="3" fontId="3" fillId="0" borderId="46" xfId="0" applyNumberFormat="1" applyFont="1" applyFill="1" applyBorder="1" applyAlignment="1">
      <alignment horizontal="left" vertical="center"/>
    </xf>
    <xf numFmtId="0" fontId="3" fillId="0" borderId="28" xfId="1" applyFont="1" applyFill="1" applyBorder="1" applyAlignment="1">
      <alignment horizontal="left" vertical="center" indent="1"/>
    </xf>
    <xf numFmtId="0" fontId="3" fillId="0" borderId="32" xfId="1" applyFont="1" applyFill="1" applyBorder="1" applyAlignment="1">
      <alignment horizontal="left" vertical="center" indent="1"/>
    </xf>
    <xf numFmtId="166" fontId="3" fillId="0" borderId="17" xfId="1" applyNumberFormat="1" applyFont="1" applyFill="1" applyBorder="1" applyAlignment="1">
      <alignment horizontal="right" vertical="center"/>
    </xf>
    <xf numFmtId="3" fontId="3" fillId="0" borderId="33" xfId="0" applyNumberFormat="1" applyFont="1" applyFill="1" applyBorder="1" applyAlignment="1">
      <alignment horizontal="left" vertical="center"/>
    </xf>
    <xf numFmtId="166" fontId="3" fillId="0" borderId="18" xfId="1" applyNumberFormat="1" applyFont="1" applyFill="1" applyBorder="1" applyAlignment="1">
      <alignment horizontal="right" vertical="center"/>
    </xf>
    <xf numFmtId="166" fontId="3" fillId="0" borderId="18" xfId="1" applyNumberFormat="1" applyFill="1" applyBorder="1" applyAlignment="1">
      <alignment horizontal="right" vertical="center"/>
    </xf>
    <xf numFmtId="166" fontId="3" fillId="0" borderId="44" xfId="1" applyNumberFormat="1" applyFill="1" applyBorder="1" applyAlignment="1">
      <alignment horizontal="right" vertical="center"/>
    </xf>
    <xf numFmtId="0" fontId="21" fillId="0" borderId="7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right" vertical="center" indent="1"/>
    </xf>
    <xf numFmtId="0" fontId="3" fillId="0" borderId="28" xfId="1" applyFont="1" applyFill="1" applyBorder="1" applyAlignment="1">
      <alignment horizontal="right" vertical="center" indent="1"/>
    </xf>
    <xf numFmtId="166" fontId="0" fillId="0" borderId="7" xfId="0" applyNumberFormat="1" applyBorder="1" applyAlignment="1">
      <alignment horizontal="center" vertical="center"/>
    </xf>
    <xf numFmtId="166" fontId="0" fillId="0" borderId="33" xfId="0" applyNumberFormat="1" applyBorder="1" applyAlignment="1">
      <alignment vertical="center"/>
    </xf>
    <xf numFmtId="0" fontId="3" fillId="0" borderId="28" xfId="1" applyFont="1" applyFill="1" applyBorder="1" applyAlignment="1">
      <alignment horizontal="right" vertical="center"/>
    </xf>
    <xf numFmtId="166" fontId="0" fillId="0" borderId="20" xfId="0" applyNumberFormat="1" applyBorder="1" applyAlignment="1">
      <alignment vertical="center"/>
    </xf>
    <xf numFmtId="166" fontId="0" fillId="0" borderId="46" xfId="0" applyNumberFormat="1" applyBorder="1" applyAlignment="1">
      <alignment vertical="center"/>
    </xf>
    <xf numFmtId="0" fontId="3" fillId="0" borderId="26" xfId="1" applyFont="1" applyFill="1" applyBorder="1" applyAlignment="1">
      <alignment horizontal="left" vertical="center" indent="1"/>
    </xf>
    <xf numFmtId="0" fontId="3" fillId="0" borderId="32" xfId="1" applyFont="1" applyFill="1" applyBorder="1" applyAlignment="1">
      <alignment horizontal="right" vertical="center" indent="1"/>
    </xf>
    <xf numFmtId="166" fontId="0" fillId="0" borderId="6" xfId="0" applyNumberFormat="1" applyBorder="1"/>
    <xf numFmtId="166" fontId="0" fillId="0" borderId="6" xfId="0" applyNumberFormat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4" fontId="7" fillId="9" borderId="31" xfId="0" applyNumberFormat="1" applyFont="1" applyFill="1" applyBorder="1" applyAlignment="1" applyProtection="1">
      <alignment horizontal="center" vertical="center" wrapText="1"/>
      <protection locked="0"/>
    </xf>
    <xf numFmtId="4" fontId="7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7" fillId="9" borderId="6" xfId="0" applyNumberFormat="1" applyFont="1" applyFill="1" applyBorder="1" applyAlignment="1" applyProtection="1">
      <alignment horizontal="center" vertical="center" wrapText="1"/>
      <protection locked="0"/>
    </xf>
    <xf numFmtId="4" fontId="7" fillId="9" borderId="4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1" applyBorder="1" applyAlignment="1">
      <alignment horizontal="center" vertical="center"/>
    </xf>
    <xf numFmtId="0" fontId="3" fillId="0" borderId="49" xfId="1" applyBorder="1" applyAlignment="1">
      <alignment horizontal="center" vertical="center"/>
    </xf>
    <xf numFmtId="0" fontId="3" fillId="0" borderId="13" xfId="1" applyBorder="1" applyAlignment="1">
      <alignment horizontal="center" vertical="center" wrapText="1"/>
    </xf>
    <xf numFmtId="0" fontId="3" fillId="0" borderId="49" xfId="1" applyBorder="1" applyAlignment="1">
      <alignment horizontal="center" vertical="center" wrapText="1"/>
    </xf>
    <xf numFmtId="4" fontId="21" fillId="0" borderId="13" xfId="0" applyNumberFormat="1" applyFont="1" applyFill="1" applyBorder="1" applyAlignment="1">
      <alignment horizontal="center" vertical="center"/>
    </xf>
    <xf numFmtId="4" fontId="21" fillId="0" borderId="5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17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20" fillId="8" borderId="44" xfId="0" applyNumberFormat="1" applyFont="1" applyFill="1" applyBorder="1" applyAlignment="1">
      <alignment horizontal="center" vertical="center" wrapText="1"/>
    </xf>
    <xf numFmtId="4" fontId="20" fillId="8" borderId="45" xfId="0" applyNumberFormat="1" applyFont="1" applyFill="1" applyBorder="1" applyAlignment="1">
      <alignment horizontal="center" vertical="center" wrapText="1"/>
    </xf>
    <xf numFmtId="4" fontId="20" fillId="8" borderId="46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0" fillId="0" borderId="36" xfId="0" applyNumberFormat="1" applyBorder="1" applyAlignment="1">
      <alignment horizontal="center" vertical="center" wrapText="1"/>
    </xf>
    <xf numFmtId="4" fontId="0" fillId="0" borderId="39" xfId="0" applyNumberFormat="1" applyBorder="1" applyAlignment="1">
      <alignment horizontal="center" vertical="center" wrapText="1"/>
    </xf>
    <xf numFmtId="4" fontId="0" fillId="0" borderId="40" xfId="0" applyNumberForma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B4084-033A-4EF3-A5AF-D4F14B78446A}">
  <sheetPr>
    <pageSetUpPr fitToPage="1"/>
  </sheetPr>
  <dimension ref="A1:E14"/>
  <sheetViews>
    <sheetView workbookViewId="0">
      <selection activeCell="E14" sqref="E14"/>
    </sheetView>
  </sheetViews>
  <sheetFormatPr baseColWidth="10" defaultRowHeight="14.4" x14ac:dyDescent="0.3"/>
  <cols>
    <col min="1" max="1" width="54.44140625" bestFit="1" customWidth="1"/>
    <col min="5" max="5" width="19.5546875" customWidth="1"/>
  </cols>
  <sheetData>
    <row r="1" spans="1:5" ht="17.399999999999999" x14ac:dyDescent="0.3">
      <c r="A1" s="151" t="s">
        <v>92</v>
      </c>
      <c r="B1" s="152"/>
      <c r="C1" s="152"/>
      <c r="D1" s="152"/>
      <c r="E1" s="152"/>
    </row>
    <row r="2" spans="1:5" ht="18.75" customHeight="1" thickBot="1" x14ac:dyDescent="0.35">
      <c r="A2" s="153" t="s">
        <v>170</v>
      </c>
      <c r="B2" s="154"/>
      <c r="C2" s="154"/>
      <c r="D2" s="154"/>
      <c r="E2" s="154"/>
    </row>
    <row r="3" spans="1:5" ht="16.2" thickBot="1" x14ac:dyDescent="0.35">
      <c r="A3" s="128" t="s">
        <v>155</v>
      </c>
      <c r="B3" s="127" t="s">
        <v>156</v>
      </c>
      <c r="C3" s="149" t="s">
        <v>157</v>
      </c>
      <c r="D3" s="150"/>
      <c r="E3" s="131" t="s">
        <v>158</v>
      </c>
    </row>
    <row r="4" spans="1:5" x14ac:dyDescent="0.3">
      <c r="A4" s="136" t="s">
        <v>159</v>
      </c>
      <c r="B4" s="129">
        <v>198</v>
      </c>
      <c r="C4" s="122">
        <v>57</v>
      </c>
      <c r="D4" s="123" t="s">
        <v>151</v>
      </c>
      <c r="E4" s="132">
        <v>11286</v>
      </c>
    </row>
    <row r="5" spans="1:5" x14ac:dyDescent="0.3">
      <c r="A5" s="120" t="s">
        <v>160</v>
      </c>
      <c r="B5" s="130">
        <v>30</v>
      </c>
      <c r="C5" s="124">
        <v>45</v>
      </c>
      <c r="D5" s="118" t="s">
        <v>151</v>
      </c>
      <c r="E5" s="134">
        <v>1350</v>
      </c>
    </row>
    <row r="6" spans="1:5" x14ac:dyDescent="0.3">
      <c r="A6" s="120" t="s">
        <v>161</v>
      </c>
      <c r="B6" s="130"/>
      <c r="C6" s="124">
        <v>3.5</v>
      </c>
      <c r="D6" s="118" t="s">
        <v>162</v>
      </c>
      <c r="E6" s="134">
        <v>0</v>
      </c>
    </row>
    <row r="7" spans="1:5" x14ac:dyDescent="0.3">
      <c r="A7" s="120" t="s">
        <v>163</v>
      </c>
      <c r="B7" s="130">
        <v>12</v>
      </c>
      <c r="C7" s="124">
        <v>89</v>
      </c>
      <c r="D7" s="118" t="s">
        <v>164</v>
      </c>
      <c r="E7" s="134">
        <v>1068</v>
      </c>
    </row>
    <row r="8" spans="1:5" x14ac:dyDescent="0.3">
      <c r="A8" s="120" t="s">
        <v>80</v>
      </c>
      <c r="B8" s="130">
        <f>263</f>
        <v>263</v>
      </c>
      <c r="C8" s="125">
        <v>45.46</v>
      </c>
      <c r="D8" s="118" t="s">
        <v>164</v>
      </c>
      <c r="E8" s="134">
        <f>C8*B8</f>
        <v>11955.98</v>
      </c>
    </row>
    <row r="9" spans="1:5" x14ac:dyDescent="0.3">
      <c r="A9" s="120" t="s">
        <v>165</v>
      </c>
      <c r="B9" s="133"/>
      <c r="C9" s="125">
        <v>3.1</v>
      </c>
      <c r="D9" s="118" t="s">
        <v>162</v>
      </c>
      <c r="E9" s="134">
        <v>0</v>
      </c>
    </row>
    <row r="10" spans="1:5" x14ac:dyDescent="0.3">
      <c r="A10" s="120" t="s">
        <v>166</v>
      </c>
      <c r="B10" s="133"/>
      <c r="C10" s="125">
        <v>32</v>
      </c>
      <c r="D10" s="118" t="s">
        <v>164</v>
      </c>
      <c r="E10" s="134">
        <v>0</v>
      </c>
    </row>
    <row r="11" spans="1:5" x14ac:dyDescent="0.3">
      <c r="A11" s="120" t="s">
        <v>167</v>
      </c>
      <c r="B11" s="133"/>
      <c r="C11" s="125">
        <v>13.2</v>
      </c>
      <c r="D11" s="118" t="s">
        <v>164</v>
      </c>
      <c r="E11" s="134">
        <v>0</v>
      </c>
    </row>
    <row r="12" spans="1:5" ht="15" thickBot="1" x14ac:dyDescent="0.35">
      <c r="A12" s="121" t="s">
        <v>168</v>
      </c>
      <c r="B12" s="137">
        <v>12</v>
      </c>
      <c r="C12" s="126">
        <v>6.6</v>
      </c>
      <c r="D12" s="119" t="s">
        <v>164</v>
      </c>
      <c r="E12" s="135">
        <v>79.199999999999989</v>
      </c>
    </row>
    <row r="13" spans="1:5" ht="15" thickBot="1" x14ac:dyDescent="0.35">
      <c r="A13" s="145" t="s">
        <v>152</v>
      </c>
      <c r="B13" s="146"/>
      <c r="C13" s="146"/>
      <c r="D13" s="146"/>
      <c r="E13" s="138">
        <v>22676.92</v>
      </c>
    </row>
    <row r="14" spans="1:5" ht="51.75" customHeight="1" thickBot="1" x14ac:dyDescent="0.35">
      <c r="A14" s="147" t="s">
        <v>171</v>
      </c>
      <c r="B14" s="148"/>
      <c r="C14" s="148"/>
      <c r="D14" s="148"/>
      <c r="E14" s="139">
        <f>SUM(E4:E13)</f>
        <v>48416.1</v>
      </c>
    </row>
  </sheetData>
  <sheetProtection algorithmName="SHA-512" hashValue="Kftpp57n7HZYahlxUgVYFE1GaYEYCvsjmeGoT7hoZNlQHoh1uReoWUhVJaCBZiKLkfzex0dlzjhGIueOfDSCMA==" saltValue="H5HW2nHqEj3MRvY1q78R/w==" spinCount="100000" sheet="1" objects="1" scenarios="1"/>
  <mergeCells count="5">
    <mergeCell ref="A13:D13"/>
    <mergeCell ref="A14:D14"/>
    <mergeCell ref="C3:D3"/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DA84"/>
  <sheetViews>
    <sheetView tabSelected="1" topLeftCell="A58" zoomScale="70" zoomScaleNormal="70" workbookViewId="0">
      <selection activeCell="H75" sqref="H75"/>
    </sheetView>
  </sheetViews>
  <sheetFormatPr baseColWidth="10" defaultRowHeight="14.4" x14ac:dyDescent="0.3"/>
  <cols>
    <col min="1" max="1" width="90" customWidth="1"/>
    <col min="2" max="2" width="11.44140625" style="2" customWidth="1"/>
    <col min="3" max="3" width="6.109375" style="3" bestFit="1" customWidth="1"/>
    <col min="4" max="4" width="17.5546875" style="3" customWidth="1"/>
    <col min="5" max="5" width="16" style="3" customWidth="1"/>
    <col min="6" max="6" width="17.44140625" customWidth="1"/>
    <col min="7" max="7" width="20.44140625" customWidth="1"/>
    <col min="8" max="8" width="19.5546875" customWidth="1"/>
    <col min="9" max="9" width="24.44140625" style="4" customWidth="1"/>
    <col min="10" max="105" width="11.44140625" style="8"/>
  </cols>
  <sheetData>
    <row r="1" spans="1:105" ht="17.399999999999999" x14ac:dyDescent="0.3">
      <c r="A1" s="151" t="s">
        <v>92</v>
      </c>
      <c r="B1" s="152"/>
      <c r="C1" s="152"/>
      <c r="D1" s="152"/>
      <c r="E1" s="152"/>
      <c r="F1" s="152"/>
      <c r="G1" s="152"/>
      <c r="H1" s="152"/>
      <c r="I1" s="156"/>
    </row>
    <row r="2" spans="1:105" ht="18.600000000000001" customHeight="1" thickBot="1" x14ac:dyDescent="0.35">
      <c r="A2" s="153" t="s">
        <v>74</v>
      </c>
      <c r="B2" s="154"/>
      <c r="C2" s="154"/>
      <c r="D2" s="154"/>
      <c r="E2" s="154"/>
      <c r="F2" s="154"/>
      <c r="G2" s="154"/>
      <c r="H2" s="154"/>
      <c r="I2" s="157"/>
    </row>
    <row r="3" spans="1:105" s="1" customFormat="1" ht="18.899999999999999" customHeight="1" thickBot="1" x14ac:dyDescent="0.35">
      <c r="A3" s="40"/>
      <c r="B3" s="41"/>
      <c r="C3" s="42"/>
      <c r="D3" s="43"/>
      <c r="E3" s="43"/>
      <c r="F3"/>
      <c r="G3"/>
      <c r="H3"/>
      <c r="I3" s="4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</row>
    <row r="4" spans="1:105" s="1" customFormat="1" ht="126.75" customHeight="1" thickBot="1" x14ac:dyDescent="0.35">
      <c r="A4" s="44"/>
      <c r="B4" s="158" t="s">
        <v>11</v>
      </c>
      <c r="C4" s="159"/>
      <c r="D4" s="45" t="s">
        <v>5</v>
      </c>
      <c r="E4" s="45" t="s">
        <v>6</v>
      </c>
      <c r="F4" s="6" t="s">
        <v>7</v>
      </c>
      <c r="G4" s="7" t="s">
        <v>8</v>
      </c>
      <c r="H4" s="45" t="s">
        <v>9</v>
      </c>
      <c r="I4" s="45" t="s">
        <v>10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</row>
    <row r="5" spans="1:105" s="1" customFormat="1" ht="20.100000000000001" customHeight="1" thickBot="1" x14ac:dyDescent="0.35">
      <c r="A5" s="82" t="s">
        <v>141</v>
      </c>
      <c r="B5" s="83"/>
      <c r="C5" s="78"/>
      <c r="D5" s="77"/>
      <c r="E5" s="83"/>
      <c r="F5" s="84"/>
      <c r="G5" s="7"/>
      <c r="H5" s="77"/>
      <c r="I5" s="45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</row>
    <row r="6" spans="1:105" ht="20.100000000000001" customHeight="1" thickBot="1" x14ac:dyDescent="0.35">
      <c r="A6" s="85" t="s">
        <v>29</v>
      </c>
      <c r="B6" s="46">
        <v>55.91</v>
      </c>
      <c r="C6" s="86" t="s">
        <v>68</v>
      </c>
      <c r="D6" s="47"/>
      <c r="E6" s="87">
        <f t="shared" ref="E6:E67" si="0">ROUND(D6-(D6*0.2),2)</f>
        <v>0</v>
      </c>
      <c r="F6" s="88">
        <v>0</v>
      </c>
      <c r="G6" s="89">
        <v>0</v>
      </c>
      <c r="H6" s="90">
        <f>F6*D6</f>
        <v>0</v>
      </c>
      <c r="I6" s="90">
        <f t="shared" ref="I6:I67" si="1">E6*G6</f>
        <v>0</v>
      </c>
    </row>
    <row r="7" spans="1:105" ht="20.100000000000001" customHeight="1" thickBot="1" x14ac:dyDescent="0.35">
      <c r="A7" s="91" t="s">
        <v>48</v>
      </c>
      <c r="B7" s="50">
        <v>3.61</v>
      </c>
      <c r="C7" s="92" t="s">
        <v>68</v>
      </c>
      <c r="D7" s="51"/>
      <c r="E7" s="93">
        <f t="shared" si="0"/>
        <v>0</v>
      </c>
      <c r="F7" s="94">
        <v>0</v>
      </c>
      <c r="G7" s="54">
        <v>0</v>
      </c>
      <c r="H7" s="90">
        <f t="shared" ref="H7:H67" si="2">F7*D7</f>
        <v>0</v>
      </c>
      <c r="I7" s="53">
        <f t="shared" si="1"/>
        <v>0</v>
      </c>
    </row>
    <row r="8" spans="1:105" ht="20.100000000000001" customHeight="1" thickBot="1" x14ac:dyDescent="0.35">
      <c r="A8" s="91" t="s">
        <v>142</v>
      </c>
      <c r="B8" s="50">
        <v>6.36</v>
      </c>
      <c r="C8" s="92" t="s">
        <v>68</v>
      </c>
      <c r="D8" s="51"/>
      <c r="E8" s="93">
        <f t="shared" si="0"/>
        <v>0</v>
      </c>
      <c r="F8" s="94">
        <v>16</v>
      </c>
      <c r="G8" s="54">
        <v>34</v>
      </c>
      <c r="H8" s="90">
        <f t="shared" si="2"/>
        <v>0</v>
      </c>
      <c r="I8" s="53">
        <f t="shared" si="1"/>
        <v>0</v>
      </c>
    </row>
    <row r="9" spans="1:105" ht="20.100000000000001" customHeight="1" thickBot="1" x14ac:dyDescent="0.35">
      <c r="A9" s="91" t="s">
        <v>143</v>
      </c>
      <c r="B9" s="50">
        <v>4.24</v>
      </c>
      <c r="C9" s="92" t="s">
        <v>68</v>
      </c>
      <c r="D9" s="51"/>
      <c r="E9" s="93">
        <f t="shared" si="0"/>
        <v>0</v>
      </c>
      <c r="F9" s="94">
        <v>212</v>
      </c>
      <c r="G9" s="54">
        <v>0</v>
      </c>
      <c r="H9" s="90">
        <f t="shared" si="2"/>
        <v>0</v>
      </c>
      <c r="I9" s="53">
        <f t="shared" si="1"/>
        <v>0</v>
      </c>
    </row>
    <row r="10" spans="1:105" ht="20.100000000000001" customHeight="1" thickBot="1" x14ac:dyDescent="0.35">
      <c r="A10" s="91" t="s">
        <v>144</v>
      </c>
      <c r="B10" s="50">
        <v>5.31</v>
      </c>
      <c r="C10" s="92" t="s">
        <v>68</v>
      </c>
      <c r="D10" s="51"/>
      <c r="E10" s="93">
        <f t="shared" si="0"/>
        <v>0</v>
      </c>
      <c r="F10" s="94">
        <v>24</v>
      </c>
      <c r="G10" s="54">
        <v>0</v>
      </c>
      <c r="H10" s="90">
        <f t="shared" si="2"/>
        <v>0</v>
      </c>
      <c r="I10" s="53">
        <f t="shared" si="1"/>
        <v>0</v>
      </c>
    </row>
    <row r="11" spans="1:105" s="5" customFormat="1" ht="20.100000000000001" customHeight="1" thickBot="1" x14ac:dyDescent="0.35">
      <c r="A11" s="91" t="s">
        <v>49</v>
      </c>
      <c r="B11" s="50">
        <v>18.96</v>
      </c>
      <c r="C11" s="92" t="s">
        <v>69</v>
      </c>
      <c r="D11" s="51"/>
      <c r="E11" s="93">
        <f t="shared" si="0"/>
        <v>0</v>
      </c>
      <c r="F11" s="94">
        <v>0</v>
      </c>
      <c r="G11" s="54">
        <v>0</v>
      </c>
      <c r="H11" s="90">
        <f t="shared" si="2"/>
        <v>0</v>
      </c>
      <c r="I11" s="53">
        <f t="shared" si="1"/>
        <v>0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</row>
    <row r="12" spans="1:105" ht="20.100000000000001" customHeight="1" thickBot="1" x14ac:dyDescent="0.35">
      <c r="A12" s="91" t="s">
        <v>30</v>
      </c>
      <c r="B12" s="50">
        <v>3.39</v>
      </c>
      <c r="C12" s="95" t="s">
        <v>0</v>
      </c>
      <c r="D12" s="51"/>
      <c r="E12" s="93">
        <f t="shared" si="0"/>
        <v>0</v>
      </c>
      <c r="F12" s="94">
        <v>743</v>
      </c>
      <c r="G12" s="54">
        <v>100.5</v>
      </c>
      <c r="H12" s="90">
        <f t="shared" si="2"/>
        <v>0</v>
      </c>
      <c r="I12" s="53">
        <f t="shared" si="1"/>
        <v>0</v>
      </c>
    </row>
    <row r="13" spans="1:105" ht="20.100000000000001" customHeight="1" thickBot="1" x14ac:dyDescent="0.35">
      <c r="A13" s="91" t="s">
        <v>31</v>
      </c>
      <c r="B13" s="50">
        <v>19.18</v>
      </c>
      <c r="C13" s="92" t="s">
        <v>69</v>
      </c>
      <c r="D13" s="51"/>
      <c r="E13" s="93">
        <f t="shared" si="0"/>
        <v>0</v>
      </c>
      <c r="F13" s="94">
        <v>0</v>
      </c>
      <c r="G13" s="54">
        <v>322</v>
      </c>
      <c r="H13" s="90">
        <f t="shared" si="2"/>
        <v>0</v>
      </c>
      <c r="I13" s="53">
        <f t="shared" si="1"/>
        <v>0</v>
      </c>
    </row>
    <row r="14" spans="1:105" ht="20.100000000000001" customHeight="1" thickBot="1" x14ac:dyDescent="0.35">
      <c r="A14" s="91" t="s">
        <v>75</v>
      </c>
      <c r="B14" s="50">
        <v>7.63</v>
      </c>
      <c r="C14" s="92" t="s">
        <v>68</v>
      </c>
      <c r="D14" s="51"/>
      <c r="E14" s="93">
        <f t="shared" si="0"/>
        <v>0</v>
      </c>
      <c r="F14" s="94">
        <v>161</v>
      </c>
      <c r="G14" s="54">
        <v>0</v>
      </c>
      <c r="H14" s="90">
        <f t="shared" si="2"/>
        <v>0</v>
      </c>
      <c r="I14" s="53">
        <f t="shared" si="1"/>
        <v>0</v>
      </c>
    </row>
    <row r="15" spans="1:105" ht="27" customHeight="1" thickBot="1" x14ac:dyDescent="0.35">
      <c r="A15" s="96" t="s">
        <v>77</v>
      </c>
      <c r="B15" s="50">
        <v>17.18</v>
      </c>
      <c r="C15" s="92" t="s">
        <v>68</v>
      </c>
      <c r="D15" s="51"/>
      <c r="E15" s="93">
        <f t="shared" si="0"/>
        <v>0</v>
      </c>
      <c r="F15" s="94">
        <v>10</v>
      </c>
      <c r="G15" s="54">
        <v>0</v>
      </c>
      <c r="H15" s="90">
        <f t="shared" si="2"/>
        <v>0</v>
      </c>
      <c r="I15" s="53">
        <f t="shared" si="1"/>
        <v>0</v>
      </c>
    </row>
    <row r="16" spans="1:105" ht="30" customHeight="1" thickBot="1" x14ac:dyDescent="0.35">
      <c r="A16" s="96" t="s">
        <v>78</v>
      </c>
      <c r="B16" s="50">
        <v>25.77</v>
      </c>
      <c r="C16" s="92" t="s">
        <v>68</v>
      </c>
      <c r="D16" s="51"/>
      <c r="E16" s="93">
        <f t="shared" si="0"/>
        <v>0</v>
      </c>
      <c r="F16" s="94">
        <v>0</v>
      </c>
      <c r="G16" s="54">
        <v>0</v>
      </c>
      <c r="H16" s="90">
        <f t="shared" si="2"/>
        <v>0</v>
      </c>
      <c r="I16" s="53">
        <f t="shared" si="1"/>
        <v>0</v>
      </c>
    </row>
    <row r="17" spans="1:105" s="5" customFormat="1" ht="30" customHeight="1" thickBot="1" x14ac:dyDescent="0.35">
      <c r="A17" s="96" t="s">
        <v>76</v>
      </c>
      <c r="B17" s="50">
        <v>11.45</v>
      </c>
      <c r="C17" s="92" t="s">
        <v>68</v>
      </c>
      <c r="D17" s="51"/>
      <c r="E17" s="93">
        <f t="shared" si="0"/>
        <v>0</v>
      </c>
      <c r="F17" s="94">
        <v>0</v>
      </c>
      <c r="G17" s="54">
        <v>0</v>
      </c>
      <c r="H17" s="90">
        <f t="shared" si="2"/>
        <v>0</v>
      </c>
      <c r="I17" s="53">
        <f t="shared" si="1"/>
        <v>0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</row>
    <row r="18" spans="1:105" s="5" customFormat="1" ht="30" customHeight="1" thickBot="1" x14ac:dyDescent="0.35">
      <c r="A18" s="91" t="s">
        <v>145</v>
      </c>
      <c r="B18" s="50">
        <v>10.09</v>
      </c>
      <c r="C18" s="92" t="s">
        <v>69</v>
      </c>
      <c r="D18" s="51"/>
      <c r="E18" s="93">
        <f t="shared" si="0"/>
        <v>0</v>
      </c>
      <c r="F18" s="94">
        <v>73</v>
      </c>
      <c r="G18" s="54">
        <v>0</v>
      </c>
      <c r="H18" s="90">
        <f t="shared" si="2"/>
        <v>0</v>
      </c>
      <c r="I18" s="53">
        <f t="shared" si="1"/>
        <v>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</row>
    <row r="19" spans="1:105" ht="20.100000000000001" customHeight="1" thickBot="1" x14ac:dyDescent="0.35">
      <c r="A19" s="91" t="s">
        <v>50</v>
      </c>
      <c r="B19" s="50">
        <v>66.540000000000006</v>
      </c>
      <c r="C19" s="92" t="s">
        <v>68</v>
      </c>
      <c r="D19" s="51"/>
      <c r="E19" s="93">
        <f t="shared" si="0"/>
        <v>0</v>
      </c>
      <c r="F19" s="94">
        <v>0</v>
      </c>
      <c r="G19" s="54">
        <v>0</v>
      </c>
      <c r="H19" s="90">
        <f t="shared" si="2"/>
        <v>0</v>
      </c>
      <c r="I19" s="53">
        <f t="shared" si="1"/>
        <v>0</v>
      </c>
    </row>
    <row r="20" spans="1:105" ht="20.100000000000001" customHeight="1" thickBot="1" x14ac:dyDescent="0.35">
      <c r="A20" s="96" t="s">
        <v>51</v>
      </c>
      <c r="B20" s="50">
        <v>13.25</v>
      </c>
      <c r="C20" s="95" t="s">
        <v>68</v>
      </c>
      <c r="D20" s="51"/>
      <c r="E20" s="93">
        <f t="shared" si="0"/>
        <v>0</v>
      </c>
      <c r="F20" s="94">
        <v>36</v>
      </c>
      <c r="G20" s="54">
        <v>0</v>
      </c>
      <c r="H20" s="90">
        <f t="shared" si="2"/>
        <v>0</v>
      </c>
      <c r="I20" s="53">
        <f t="shared" si="1"/>
        <v>0</v>
      </c>
    </row>
    <row r="21" spans="1:105" ht="20.100000000000001" customHeight="1" thickBot="1" x14ac:dyDescent="0.35">
      <c r="A21" s="97" t="s">
        <v>52</v>
      </c>
      <c r="B21" s="50">
        <v>13.25</v>
      </c>
      <c r="C21" s="95" t="s">
        <v>68</v>
      </c>
      <c r="D21" s="51"/>
      <c r="E21" s="93">
        <f t="shared" si="0"/>
        <v>0</v>
      </c>
      <c r="F21" s="94">
        <v>5</v>
      </c>
      <c r="G21" s="54">
        <v>0</v>
      </c>
      <c r="H21" s="90">
        <f t="shared" si="2"/>
        <v>0</v>
      </c>
      <c r="I21" s="53">
        <f t="shared" si="1"/>
        <v>0</v>
      </c>
    </row>
    <row r="22" spans="1:105" s="5" customFormat="1" ht="31.5" customHeight="1" thickBot="1" x14ac:dyDescent="0.35">
      <c r="A22" s="96" t="s">
        <v>53</v>
      </c>
      <c r="B22" s="50">
        <v>13.25</v>
      </c>
      <c r="C22" s="95" t="s">
        <v>68</v>
      </c>
      <c r="D22" s="51"/>
      <c r="E22" s="93">
        <f t="shared" si="0"/>
        <v>0</v>
      </c>
      <c r="F22" s="94">
        <v>0</v>
      </c>
      <c r="G22" s="54">
        <v>0</v>
      </c>
      <c r="H22" s="90">
        <f t="shared" si="2"/>
        <v>0</v>
      </c>
      <c r="I22" s="53">
        <f t="shared" si="1"/>
        <v>0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</row>
    <row r="23" spans="1:105" ht="35.25" customHeight="1" thickBot="1" x14ac:dyDescent="0.35">
      <c r="A23" s="91" t="s">
        <v>32</v>
      </c>
      <c r="B23" s="50">
        <v>25.61</v>
      </c>
      <c r="C23" s="95" t="s">
        <v>68</v>
      </c>
      <c r="D23" s="51"/>
      <c r="E23" s="93">
        <f t="shared" si="0"/>
        <v>0</v>
      </c>
      <c r="F23" s="94">
        <v>31</v>
      </c>
      <c r="G23" s="54">
        <v>0</v>
      </c>
      <c r="H23" s="90">
        <f t="shared" si="2"/>
        <v>0</v>
      </c>
      <c r="I23" s="53">
        <f t="shared" si="1"/>
        <v>0</v>
      </c>
    </row>
    <row r="24" spans="1:105" ht="20.100000000000001" customHeight="1" thickBot="1" x14ac:dyDescent="0.35">
      <c r="A24" s="91" t="s">
        <v>34</v>
      </c>
      <c r="B24" s="50">
        <v>25.61</v>
      </c>
      <c r="C24" s="95" t="s">
        <v>68</v>
      </c>
      <c r="D24" s="51"/>
      <c r="E24" s="93">
        <f t="shared" si="0"/>
        <v>0</v>
      </c>
      <c r="F24" s="94">
        <v>3</v>
      </c>
      <c r="G24" s="54">
        <v>0</v>
      </c>
      <c r="H24" s="90">
        <f t="shared" si="2"/>
        <v>0</v>
      </c>
      <c r="I24" s="53">
        <f t="shared" si="1"/>
        <v>0</v>
      </c>
    </row>
    <row r="25" spans="1:105" ht="20.100000000000001" customHeight="1" thickBot="1" x14ac:dyDescent="0.35">
      <c r="A25" s="91" t="s">
        <v>33</v>
      </c>
      <c r="B25" s="50">
        <v>25.61</v>
      </c>
      <c r="C25" s="95" t="s">
        <v>68</v>
      </c>
      <c r="D25" s="51"/>
      <c r="E25" s="93">
        <f t="shared" si="0"/>
        <v>0</v>
      </c>
      <c r="F25" s="94">
        <v>26</v>
      </c>
      <c r="G25" s="54">
        <v>0</v>
      </c>
      <c r="H25" s="90">
        <f t="shared" si="2"/>
        <v>0</v>
      </c>
      <c r="I25" s="53">
        <f t="shared" si="1"/>
        <v>0</v>
      </c>
    </row>
    <row r="26" spans="1:105" ht="20.100000000000001" customHeight="1" thickBot="1" x14ac:dyDescent="0.35">
      <c r="A26" s="91" t="s">
        <v>80</v>
      </c>
      <c r="B26" s="50">
        <v>45.46</v>
      </c>
      <c r="C26" s="92" t="s">
        <v>68</v>
      </c>
      <c r="D26" s="51"/>
      <c r="E26" s="93">
        <f t="shared" si="0"/>
        <v>0</v>
      </c>
      <c r="F26" s="94">
        <v>33</v>
      </c>
      <c r="G26" s="54">
        <v>22</v>
      </c>
      <c r="H26" s="90">
        <f t="shared" si="2"/>
        <v>0</v>
      </c>
      <c r="I26" s="53">
        <f t="shared" si="1"/>
        <v>0</v>
      </c>
    </row>
    <row r="27" spans="1:105" s="5" customFormat="1" ht="18" thickBot="1" x14ac:dyDescent="0.35">
      <c r="A27" s="91" t="s">
        <v>79</v>
      </c>
      <c r="B27" s="50">
        <v>39.53</v>
      </c>
      <c r="C27" s="92" t="s">
        <v>68</v>
      </c>
      <c r="D27" s="51"/>
      <c r="E27" s="93">
        <f t="shared" si="0"/>
        <v>0</v>
      </c>
      <c r="F27" s="94">
        <v>84</v>
      </c>
      <c r="G27" s="54">
        <v>0</v>
      </c>
      <c r="H27" s="90">
        <f t="shared" si="2"/>
        <v>0</v>
      </c>
      <c r="I27" s="53">
        <f t="shared" si="1"/>
        <v>0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</row>
    <row r="28" spans="1:105" ht="20.100000000000001" customHeight="1" thickBot="1" x14ac:dyDescent="0.35">
      <c r="A28" s="91" t="s">
        <v>146</v>
      </c>
      <c r="B28" s="50">
        <v>30</v>
      </c>
      <c r="C28" s="92" t="s">
        <v>147</v>
      </c>
      <c r="D28" s="51"/>
      <c r="E28" s="93">
        <f t="shared" si="0"/>
        <v>0</v>
      </c>
      <c r="F28" s="94">
        <v>0</v>
      </c>
      <c r="G28" s="54">
        <v>0</v>
      </c>
      <c r="H28" s="90">
        <f t="shared" si="2"/>
        <v>0</v>
      </c>
      <c r="I28" s="53">
        <f t="shared" si="1"/>
        <v>0</v>
      </c>
    </row>
    <row r="29" spans="1:105" ht="20.100000000000001" customHeight="1" thickBot="1" x14ac:dyDescent="0.35">
      <c r="A29" s="91" t="s">
        <v>35</v>
      </c>
      <c r="B29" s="50">
        <v>26.44</v>
      </c>
      <c r="C29" s="92" t="s">
        <v>68</v>
      </c>
      <c r="D29" s="51"/>
      <c r="E29" s="93">
        <f t="shared" si="0"/>
        <v>0</v>
      </c>
      <c r="F29" s="94">
        <v>0</v>
      </c>
      <c r="G29" s="54">
        <v>0</v>
      </c>
      <c r="H29" s="90">
        <f t="shared" si="2"/>
        <v>0</v>
      </c>
      <c r="I29" s="53">
        <f t="shared" si="1"/>
        <v>0</v>
      </c>
    </row>
    <row r="30" spans="1:105" ht="20.100000000000001" customHeight="1" thickBot="1" x14ac:dyDescent="0.35">
      <c r="A30" s="91" t="s">
        <v>1</v>
      </c>
      <c r="B30" s="50">
        <v>4.5</v>
      </c>
      <c r="C30" s="95" t="s">
        <v>0</v>
      </c>
      <c r="D30" s="51"/>
      <c r="E30" s="93">
        <f t="shared" si="0"/>
        <v>0</v>
      </c>
      <c r="F30" s="94">
        <v>744</v>
      </c>
      <c r="G30" s="54">
        <v>438</v>
      </c>
      <c r="H30" s="90">
        <f t="shared" si="2"/>
        <v>0</v>
      </c>
      <c r="I30" s="53">
        <f t="shared" si="1"/>
        <v>0</v>
      </c>
    </row>
    <row r="31" spans="1:105" ht="20.100000000000001" customHeight="1" thickBot="1" x14ac:dyDescent="0.35">
      <c r="A31" s="91" t="s">
        <v>54</v>
      </c>
      <c r="B31" s="50">
        <v>30.88</v>
      </c>
      <c r="C31" s="92" t="s">
        <v>68</v>
      </c>
      <c r="D31" s="51"/>
      <c r="E31" s="93">
        <f t="shared" si="0"/>
        <v>0</v>
      </c>
      <c r="F31" s="94">
        <v>5</v>
      </c>
      <c r="G31" s="54">
        <v>0</v>
      </c>
      <c r="H31" s="90">
        <f t="shared" si="2"/>
        <v>0</v>
      </c>
      <c r="I31" s="53">
        <f t="shared" si="1"/>
        <v>0</v>
      </c>
    </row>
    <row r="32" spans="1:105" ht="20.100000000000001" customHeight="1" thickBot="1" x14ac:dyDescent="0.35">
      <c r="A32" s="91" t="s">
        <v>36</v>
      </c>
      <c r="B32" s="50">
        <v>62.84</v>
      </c>
      <c r="C32" s="95" t="s">
        <v>68</v>
      </c>
      <c r="D32" s="51"/>
      <c r="E32" s="93">
        <f t="shared" si="0"/>
        <v>0</v>
      </c>
      <c r="F32" s="94">
        <v>7</v>
      </c>
      <c r="G32" s="54">
        <v>0</v>
      </c>
      <c r="H32" s="90">
        <f t="shared" si="2"/>
        <v>0</v>
      </c>
      <c r="I32" s="53">
        <f t="shared" si="1"/>
        <v>0</v>
      </c>
    </row>
    <row r="33" spans="1:105" ht="20.100000000000001" customHeight="1" thickBot="1" x14ac:dyDescent="0.35">
      <c r="A33" s="91" t="s">
        <v>55</v>
      </c>
      <c r="B33" s="50">
        <v>44.12</v>
      </c>
      <c r="C33" s="95" t="s">
        <v>68</v>
      </c>
      <c r="D33" s="51"/>
      <c r="E33" s="93">
        <f t="shared" si="0"/>
        <v>0</v>
      </c>
      <c r="F33" s="94">
        <v>0</v>
      </c>
      <c r="G33" s="54">
        <v>0</v>
      </c>
      <c r="H33" s="90">
        <f t="shared" si="2"/>
        <v>0</v>
      </c>
      <c r="I33" s="53">
        <f t="shared" si="1"/>
        <v>0</v>
      </c>
    </row>
    <row r="34" spans="1:105" s="23" customFormat="1" ht="20.100000000000001" customHeight="1" thickBot="1" x14ac:dyDescent="0.35">
      <c r="A34" s="91" t="s">
        <v>37</v>
      </c>
      <c r="B34" s="50">
        <v>27.95</v>
      </c>
      <c r="C34" s="95" t="s">
        <v>69</v>
      </c>
      <c r="D34" s="51"/>
      <c r="E34" s="93">
        <f t="shared" si="0"/>
        <v>0</v>
      </c>
      <c r="F34" s="94">
        <v>3</v>
      </c>
      <c r="G34" s="54">
        <v>0</v>
      </c>
      <c r="H34" s="90">
        <f t="shared" si="2"/>
        <v>0</v>
      </c>
      <c r="I34" s="53">
        <f t="shared" si="1"/>
        <v>0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</row>
    <row r="35" spans="1:105" s="23" customFormat="1" ht="20.100000000000001" customHeight="1" thickBot="1" x14ac:dyDescent="0.35">
      <c r="A35" s="91" t="s">
        <v>38</v>
      </c>
      <c r="B35" s="50">
        <v>41.94</v>
      </c>
      <c r="C35" s="95" t="s">
        <v>69</v>
      </c>
      <c r="D35" s="51"/>
      <c r="E35" s="93">
        <f t="shared" si="0"/>
        <v>0</v>
      </c>
      <c r="F35" s="94">
        <v>2</v>
      </c>
      <c r="G35" s="54">
        <v>0</v>
      </c>
      <c r="H35" s="90">
        <f t="shared" si="2"/>
        <v>0</v>
      </c>
      <c r="I35" s="53">
        <f t="shared" si="1"/>
        <v>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</row>
    <row r="36" spans="1:105" ht="20.100000000000001" customHeight="1" thickBot="1" x14ac:dyDescent="0.35">
      <c r="A36" s="91" t="s">
        <v>39</v>
      </c>
      <c r="B36" s="50">
        <v>55.91</v>
      </c>
      <c r="C36" s="95" t="s">
        <v>69</v>
      </c>
      <c r="D36" s="51"/>
      <c r="E36" s="93">
        <f t="shared" si="0"/>
        <v>0</v>
      </c>
      <c r="F36" s="94">
        <v>81</v>
      </c>
      <c r="G36" s="54">
        <v>10</v>
      </c>
      <c r="H36" s="90">
        <f t="shared" si="2"/>
        <v>0</v>
      </c>
      <c r="I36" s="53">
        <f t="shared" si="1"/>
        <v>0</v>
      </c>
    </row>
    <row r="37" spans="1:105" ht="20.100000000000001" customHeight="1" thickBot="1" x14ac:dyDescent="0.35">
      <c r="A37" s="91" t="s">
        <v>40</v>
      </c>
      <c r="B37" s="50">
        <v>69.89</v>
      </c>
      <c r="C37" s="92" t="s">
        <v>69</v>
      </c>
      <c r="D37" s="51"/>
      <c r="E37" s="93">
        <f t="shared" si="0"/>
        <v>0</v>
      </c>
      <c r="F37" s="94">
        <v>1</v>
      </c>
      <c r="G37" s="54">
        <v>0</v>
      </c>
      <c r="H37" s="90">
        <f t="shared" si="2"/>
        <v>0</v>
      </c>
      <c r="I37" s="53">
        <f t="shared" si="1"/>
        <v>0</v>
      </c>
    </row>
    <row r="38" spans="1:105" s="5" customFormat="1" ht="20.100000000000001" customHeight="1" thickBot="1" x14ac:dyDescent="0.35">
      <c r="A38" s="91" t="s">
        <v>56</v>
      </c>
      <c r="B38" s="50">
        <v>48.52</v>
      </c>
      <c r="C38" s="92" t="s">
        <v>69</v>
      </c>
      <c r="D38" s="51"/>
      <c r="E38" s="93">
        <f t="shared" si="0"/>
        <v>0</v>
      </c>
      <c r="F38" s="94">
        <v>0</v>
      </c>
      <c r="G38" s="54">
        <v>0</v>
      </c>
      <c r="H38" s="90">
        <f t="shared" si="2"/>
        <v>0</v>
      </c>
      <c r="I38" s="53">
        <f t="shared" si="1"/>
        <v>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</row>
    <row r="39" spans="1:105" s="5" customFormat="1" ht="20.100000000000001" customHeight="1" thickBot="1" x14ac:dyDescent="0.35">
      <c r="A39" s="91" t="s">
        <v>41</v>
      </c>
      <c r="B39" s="50">
        <v>16.77</v>
      </c>
      <c r="C39" s="92" t="s">
        <v>69</v>
      </c>
      <c r="D39" s="51"/>
      <c r="E39" s="93">
        <f t="shared" si="0"/>
        <v>0</v>
      </c>
      <c r="F39" s="94">
        <v>6</v>
      </c>
      <c r="G39" s="54">
        <v>0</v>
      </c>
      <c r="H39" s="90">
        <f t="shared" si="2"/>
        <v>0</v>
      </c>
      <c r="I39" s="53">
        <f t="shared" si="1"/>
        <v>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</row>
    <row r="40" spans="1:105" s="5" customFormat="1" ht="20.100000000000001" customHeight="1" thickBot="1" x14ac:dyDescent="0.35">
      <c r="A40" s="91" t="s">
        <v>42</v>
      </c>
      <c r="B40" s="50">
        <v>33.549999999999997</v>
      </c>
      <c r="C40" s="92" t="s">
        <v>69</v>
      </c>
      <c r="D40" s="51"/>
      <c r="E40" s="93">
        <f t="shared" si="0"/>
        <v>0</v>
      </c>
      <c r="F40" s="94">
        <v>0</v>
      </c>
      <c r="G40" s="54">
        <v>16</v>
      </c>
      <c r="H40" s="90">
        <f t="shared" si="2"/>
        <v>0</v>
      </c>
      <c r="I40" s="53">
        <f t="shared" si="1"/>
        <v>0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</row>
    <row r="41" spans="1:105" s="5" customFormat="1" ht="20.100000000000001" customHeight="1" thickBot="1" x14ac:dyDescent="0.35">
      <c r="A41" s="98" t="s">
        <v>43</v>
      </c>
      <c r="B41" s="50">
        <v>41.94</v>
      </c>
      <c r="C41" s="92" t="s">
        <v>69</v>
      </c>
      <c r="D41" s="51"/>
      <c r="E41" s="93">
        <f t="shared" si="0"/>
        <v>0</v>
      </c>
      <c r="F41" s="94">
        <f>199</f>
        <v>199</v>
      </c>
      <c r="G41" s="54">
        <v>1285</v>
      </c>
      <c r="H41" s="90">
        <f t="shared" si="2"/>
        <v>0</v>
      </c>
      <c r="I41" s="53">
        <f t="shared" si="1"/>
        <v>0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</row>
    <row r="42" spans="1:105" ht="20.100000000000001" customHeight="1" thickBot="1" x14ac:dyDescent="0.35">
      <c r="A42" s="98" t="s">
        <v>44</v>
      </c>
      <c r="B42" s="50">
        <v>50.32</v>
      </c>
      <c r="C42" s="95" t="s">
        <v>69</v>
      </c>
      <c r="D42" s="51"/>
      <c r="E42" s="93">
        <f t="shared" si="0"/>
        <v>0</v>
      </c>
      <c r="F42" s="94">
        <v>8</v>
      </c>
      <c r="G42" s="54">
        <v>62</v>
      </c>
      <c r="H42" s="90">
        <f t="shared" si="2"/>
        <v>0</v>
      </c>
      <c r="I42" s="53">
        <f t="shared" si="1"/>
        <v>0</v>
      </c>
    </row>
    <row r="43" spans="1:105" ht="20.100000000000001" customHeight="1" thickBot="1" x14ac:dyDescent="0.35">
      <c r="A43" s="98" t="s">
        <v>57</v>
      </c>
      <c r="B43" s="50">
        <v>24.74</v>
      </c>
      <c r="C43" s="92" t="s">
        <v>69</v>
      </c>
      <c r="D43" s="51"/>
      <c r="E43" s="93">
        <f t="shared" si="0"/>
        <v>0</v>
      </c>
      <c r="F43" s="94">
        <v>21</v>
      </c>
      <c r="G43" s="54">
        <v>933</v>
      </c>
      <c r="H43" s="90">
        <f t="shared" si="2"/>
        <v>0</v>
      </c>
      <c r="I43" s="53">
        <f t="shared" si="1"/>
        <v>0</v>
      </c>
    </row>
    <row r="44" spans="1:105" ht="20.100000000000001" customHeight="1" thickBot="1" x14ac:dyDescent="0.35">
      <c r="A44" s="91" t="s">
        <v>148</v>
      </c>
      <c r="B44" s="50">
        <v>122.31</v>
      </c>
      <c r="C44" s="95" t="s">
        <v>69</v>
      </c>
      <c r="D44" s="51"/>
      <c r="E44" s="93">
        <f t="shared" si="0"/>
        <v>0</v>
      </c>
      <c r="F44" s="94">
        <v>0</v>
      </c>
      <c r="G44" s="54">
        <v>0</v>
      </c>
      <c r="H44" s="90">
        <f t="shared" si="2"/>
        <v>0</v>
      </c>
      <c r="I44" s="53">
        <f t="shared" si="1"/>
        <v>0</v>
      </c>
    </row>
    <row r="45" spans="1:105" s="5" customFormat="1" ht="20.100000000000001" customHeight="1" thickBot="1" x14ac:dyDescent="0.35">
      <c r="A45" s="98" t="s">
        <v>58</v>
      </c>
      <c r="B45" s="50">
        <v>15.1</v>
      </c>
      <c r="C45" s="92" t="s">
        <v>68</v>
      </c>
      <c r="D45" s="51"/>
      <c r="E45" s="93">
        <f t="shared" si="0"/>
        <v>0</v>
      </c>
      <c r="F45" s="94">
        <v>0</v>
      </c>
      <c r="G45" s="54">
        <v>0</v>
      </c>
      <c r="H45" s="90">
        <f t="shared" si="2"/>
        <v>0</v>
      </c>
      <c r="I45" s="53">
        <f t="shared" si="1"/>
        <v>0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</row>
    <row r="46" spans="1:105" s="5" customFormat="1" ht="20.100000000000001" customHeight="1" thickBot="1" x14ac:dyDescent="0.35">
      <c r="A46" s="91" t="s">
        <v>149</v>
      </c>
      <c r="B46" s="50">
        <v>22.65</v>
      </c>
      <c r="C46" s="95" t="s">
        <v>68</v>
      </c>
      <c r="D46" s="51"/>
      <c r="E46" s="93">
        <f t="shared" si="0"/>
        <v>0</v>
      </c>
      <c r="F46" s="94">
        <v>0</v>
      </c>
      <c r="G46" s="54">
        <v>0</v>
      </c>
      <c r="H46" s="90">
        <f t="shared" si="2"/>
        <v>0</v>
      </c>
      <c r="I46" s="53">
        <f t="shared" si="1"/>
        <v>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</row>
    <row r="47" spans="1:105" ht="20.100000000000001" customHeight="1" thickBot="1" x14ac:dyDescent="0.35">
      <c r="A47" s="98" t="s">
        <v>59</v>
      </c>
      <c r="B47" s="50">
        <v>23.52</v>
      </c>
      <c r="C47" s="92" t="s">
        <v>68</v>
      </c>
      <c r="D47" s="51"/>
      <c r="E47" s="93">
        <f t="shared" si="0"/>
        <v>0</v>
      </c>
      <c r="F47" s="94">
        <v>0</v>
      </c>
      <c r="G47" s="54">
        <v>0</v>
      </c>
      <c r="H47" s="90">
        <f t="shared" si="2"/>
        <v>0</v>
      </c>
      <c r="I47" s="53">
        <f t="shared" si="1"/>
        <v>0</v>
      </c>
    </row>
    <row r="48" spans="1:105" s="5" customFormat="1" ht="20.100000000000001" customHeight="1" thickBot="1" x14ac:dyDescent="0.35">
      <c r="A48" s="91" t="s">
        <v>60</v>
      </c>
      <c r="B48" s="50">
        <v>21.01</v>
      </c>
      <c r="C48" s="92" t="s">
        <v>68</v>
      </c>
      <c r="D48" s="51"/>
      <c r="E48" s="93">
        <f t="shared" si="0"/>
        <v>0</v>
      </c>
      <c r="F48" s="94">
        <v>0</v>
      </c>
      <c r="G48" s="54">
        <v>0</v>
      </c>
      <c r="H48" s="90">
        <f t="shared" si="2"/>
        <v>0</v>
      </c>
      <c r="I48" s="53">
        <f t="shared" si="1"/>
        <v>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</row>
    <row r="49" spans="1:105" ht="20.100000000000001" customHeight="1" thickBot="1" x14ac:dyDescent="0.35">
      <c r="A49" s="91" t="s">
        <v>61</v>
      </c>
      <c r="B49" s="50">
        <v>22.25</v>
      </c>
      <c r="C49" s="95" t="s">
        <v>68</v>
      </c>
      <c r="D49" s="51"/>
      <c r="E49" s="93">
        <f t="shared" si="0"/>
        <v>0</v>
      </c>
      <c r="F49" s="94">
        <v>0</v>
      </c>
      <c r="G49" s="54">
        <v>0</v>
      </c>
      <c r="H49" s="90">
        <f t="shared" si="2"/>
        <v>0</v>
      </c>
      <c r="I49" s="53">
        <f t="shared" si="1"/>
        <v>0</v>
      </c>
    </row>
    <row r="50" spans="1:105" ht="20.100000000000001" customHeight="1" thickBot="1" x14ac:dyDescent="0.35">
      <c r="A50" s="91" t="s">
        <v>25</v>
      </c>
      <c r="B50" s="50">
        <v>43.98</v>
      </c>
      <c r="C50" s="95" t="s">
        <v>68</v>
      </c>
      <c r="D50" s="51"/>
      <c r="E50" s="93">
        <f t="shared" si="0"/>
        <v>0</v>
      </c>
      <c r="F50" s="94">
        <v>11</v>
      </c>
      <c r="G50" s="54">
        <v>0</v>
      </c>
      <c r="H50" s="90">
        <f t="shared" si="2"/>
        <v>0</v>
      </c>
      <c r="I50" s="53">
        <f t="shared" si="1"/>
        <v>0</v>
      </c>
    </row>
    <row r="51" spans="1:105" ht="20.100000000000001" customHeight="1" thickBot="1" x14ac:dyDescent="0.35">
      <c r="A51" s="91" t="s">
        <v>23</v>
      </c>
      <c r="B51" s="50">
        <v>37.71</v>
      </c>
      <c r="C51" s="92" t="s">
        <v>68</v>
      </c>
      <c r="D51" s="51"/>
      <c r="E51" s="93">
        <f t="shared" si="0"/>
        <v>0</v>
      </c>
      <c r="F51" s="94">
        <v>5</v>
      </c>
      <c r="G51" s="54">
        <v>0</v>
      </c>
      <c r="H51" s="90">
        <f t="shared" si="2"/>
        <v>0</v>
      </c>
      <c r="I51" s="53">
        <f t="shared" si="1"/>
        <v>0</v>
      </c>
    </row>
    <row r="52" spans="1:105" ht="20.100000000000001" customHeight="1" thickBot="1" x14ac:dyDescent="0.35">
      <c r="A52" s="91" t="s">
        <v>24</v>
      </c>
      <c r="B52" s="50">
        <v>40.26</v>
      </c>
      <c r="C52" s="95" t="s">
        <v>68</v>
      </c>
      <c r="D52" s="51"/>
      <c r="E52" s="93">
        <f t="shared" si="0"/>
        <v>0</v>
      </c>
      <c r="F52" s="94">
        <v>9</v>
      </c>
      <c r="G52" s="54">
        <v>0</v>
      </c>
      <c r="H52" s="90">
        <f t="shared" si="2"/>
        <v>0</v>
      </c>
      <c r="I52" s="53">
        <f t="shared" si="1"/>
        <v>0</v>
      </c>
    </row>
    <row r="53" spans="1:105" ht="20.100000000000001" customHeight="1" thickBot="1" x14ac:dyDescent="0.35">
      <c r="A53" s="91" t="s">
        <v>62</v>
      </c>
      <c r="B53" s="50">
        <v>78.53</v>
      </c>
      <c r="C53" s="92" t="s">
        <v>68</v>
      </c>
      <c r="D53" s="51"/>
      <c r="E53" s="93">
        <f t="shared" si="0"/>
        <v>0</v>
      </c>
      <c r="F53" s="94">
        <v>0</v>
      </c>
      <c r="G53" s="54">
        <v>0</v>
      </c>
      <c r="H53" s="90">
        <f t="shared" si="2"/>
        <v>0</v>
      </c>
      <c r="I53" s="53">
        <f t="shared" si="1"/>
        <v>0</v>
      </c>
    </row>
    <row r="54" spans="1:105" s="5" customFormat="1" ht="20.100000000000001" customHeight="1" thickBot="1" x14ac:dyDescent="0.35">
      <c r="A54" s="91" t="s">
        <v>63</v>
      </c>
      <c r="B54" s="50">
        <v>66.17</v>
      </c>
      <c r="C54" s="92" t="s">
        <v>68</v>
      </c>
      <c r="D54" s="51"/>
      <c r="E54" s="93">
        <f t="shared" si="0"/>
        <v>0</v>
      </c>
      <c r="F54" s="94">
        <v>8</v>
      </c>
      <c r="G54" s="54">
        <v>4</v>
      </c>
      <c r="H54" s="90">
        <f t="shared" si="2"/>
        <v>0</v>
      </c>
      <c r="I54" s="53">
        <f t="shared" si="1"/>
        <v>0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</row>
    <row r="55" spans="1:105" s="5" customFormat="1" ht="20.100000000000001" customHeight="1" thickBot="1" x14ac:dyDescent="0.35">
      <c r="A55" s="91" t="s">
        <v>45</v>
      </c>
      <c r="B55" s="50">
        <v>100.86</v>
      </c>
      <c r="C55" s="92" t="s">
        <v>68</v>
      </c>
      <c r="D55" s="51"/>
      <c r="E55" s="93">
        <f t="shared" si="0"/>
        <v>0</v>
      </c>
      <c r="F55" s="94">
        <v>7</v>
      </c>
      <c r="G55" s="54">
        <v>0</v>
      </c>
      <c r="H55" s="90">
        <f t="shared" si="2"/>
        <v>0</v>
      </c>
      <c r="I55" s="53">
        <f t="shared" si="1"/>
        <v>0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</row>
    <row r="56" spans="1:105" ht="20.100000000000001" customHeight="1" thickBot="1" x14ac:dyDescent="0.35">
      <c r="A56" s="98" t="s">
        <v>81</v>
      </c>
      <c r="B56" s="50">
        <v>82.71</v>
      </c>
      <c r="C56" s="92" t="s">
        <v>68</v>
      </c>
      <c r="D56" s="51"/>
      <c r="E56" s="93">
        <f t="shared" si="0"/>
        <v>0</v>
      </c>
      <c r="F56" s="94">
        <v>0</v>
      </c>
      <c r="G56" s="54">
        <v>2</v>
      </c>
      <c r="H56" s="90">
        <f t="shared" si="2"/>
        <v>0</v>
      </c>
      <c r="I56" s="53">
        <f t="shared" si="1"/>
        <v>0</v>
      </c>
    </row>
    <row r="57" spans="1:105" ht="20.100000000000001" customHeight="1" thickBot="1" x14ac:dyDescent="0.35">
      <c r="A57" s="91" t="s">
        <v>150</v>
      </c>
      <c r="B57" s="50">
        <v>126.07</v>
      </c>
      <c r="C57" s="92" t="s">
        <v>68</v>
      </c>
      <c r="D57" s="51"/>
      <c r="E57" s="93">
        <f t="shared" si="0"/>
        <v>0</v>
      </c>
      <c r="F57" s="94">
        <v>0</v>
      </c>
      <c r="G57" s="54">
        <v>0</v>
      </c>
      <c r="H57" s="90">
        <f t="shared" si="2"/>
        <v>0</v>
      </c>
      <c r="I57" s="53">
        <f t="shared" si="1"/>
        <v>0</v>
      </c>
    </row>
    <row r="58" spans="1:105" ht="20.100000000000001" customHeight="1" thickBot="1" x14ac:dyDescent="0.35">
      <c r="A58" s="91" t="s">
        <v>46</v>
      </c>
      <c r="B58" s="50">
        <v>204.98</v>
      </c>
      <c r="C58" s="92" t="s">
        <v>68</v>
      </c>
      <c r="D58" s="51"/>
      <c r="E58" s="93">
        <f t="shared" si="0"/>
        <v>0</v>
      </c>
      <c r="F58" s="94">
        <v>0</v>
      </c>
      <c r="G58" s="54">
        <v>0</v>
      </c>
      <c r="H58" s="90">
        <f t="shared" si="2"/>
        <v>0</v>
      </c>
      <c r="I58" s="53">
        <f t="shared" si="1"/>
        <v>0</v>
      </c>
    </row>
    <row r="59" spans="1:105" s="5" customFormat="1" ht="20.100000000000001" customHeight="1" thickBot="1" x14ac:dyDescent="0.35">
      <c r="A59" s="91" t="s">
        <v>2</v>
      </c>
      <c r="B59" s="50">
        <v>15.89</v>
      </c>
      <c r="C59" s="92" t="s">
        <v>68</v>
      </c>
      <c r="D59" s="51"/>
      <c r="E59" s="93">
        <f t="shared" si="0"/>
        <v>0</v>
      </c>
      <c r="F59" s="94">
        <v>88</v>
      </c>
      <c r="G59" s="54">
        <v>2</v>
      </c>
      <c r="H59" s="90">
        <f t="shared" si="2"/>
        <v>0</v>
      </c>
      <c r="I59" s="53">
        <f t="shared" si="1"/>
        <v>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</row>
    <row r="60" spans="1:105" s="5" customFormat="1" ht="20.100000000000001" customHeight="1" thickBot="1" x14ac:dyDescent="0.35">
      <c r="A60" s="91" t="s">
        <v>64</v>
      </c>
      <c r="B60" s="50">
        <v>9.01</v>
      </c>
      <c r="C60" s="92" t="s">
        <v>0</v>
      </c>
      <c r="D60" s="51"/>
      <c r="E60" s="93">
        <f t="shared" si="0"/>
        <v>0</v>
      </c>
      <c r="F60" s="94">
        <v>0</v>
      </c>
      <c r="G60" s="54">
        <v>0</v>
      </c>
      <c r="H60" s="90">
        <f t="shared" si="2"/>
        <v>0</v>
      </c>
      <c r="I60" s="53">
        <f t="shared" si="1"/>
        <v>0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</row>
    <row r="61" spans="1:105" s="5" customFormat="1" ht="20.100000000000001" customHeight="1" thickBot="1" x14ac:dyDescent="0.35">
      <c r="A61" s="91" t="s">
        <v>3</v>
      </c>
      <c r="B61" s="50">
        <v>12.41</v>
      </c>
      <c r="C61" s="92" t="s">
        <v>0</v>
      </c>
      <c r="D61" s="51"/>
      <c r="E61" s="93">
        <f t="shared" si="0"/>
        <v>0</v>
      </c>
      <c r="F61" s="94">
        <v>22.5</v>
      </c>
      <c r="G61" s="54">
        <v>0</v>
      </c>
      <c r="H61" s="90">
        <f t="shared" si="2"/>
        <v>0</v>
      </c>
      <c r="I61" s="53">
        <f t="shared" si="1"/>
        <v>0</v>
      </c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</row>
    <row r="62" spans="1:105" s="5" customFormat="1" ht="20.100000000000001" customHeight="1" thickBot="1" x14ac:dyDescent="0.35">
      <c r="A62" s="91" t="s">
        <v>4</v>
      </c>
      <c r="B62" s="50">
        <v>25.2</v>
      </c>
      <c r="C62" s="92" t="s">
        <v>0</v>
      </c>
      <c r="D62" s="51"/>
      <c r="E62" s="93">
        <f t="shared" si="0"/>
        <v>0</v>
      </c>
      <c r="F62" s="94">
        <v>0</v>
      </c>
      <c r="G62" s="54">
        <v>0</v>
      </c>
      <c r="H62" s="90">
        <f t="shared" si="2"/>
        <v>0</v>
      </c>
      <c r="I62" s="53">
        <f t="shared" si="1"/>
        <v>0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</row>
    <row r="63" spans="1:105" s="5" customFormat="1" ht="20.100000000000001" customHeight="1" thickBot="1" x14ac:dyDescent="0.35">
      <c r="A63" s="91" t="s">
        <v>65</v>
      </c>
      <c r="B63" s="50">
        <v>10.119999999999999</v>
      </c>
      <c r="C63" s="92" t="s">
        <v>0</v>
      </c>
      <c r="D63" s="51"/>
      <c r="E63" s="93">
        <f t="shared" si="0"/>
        <v>0</v>
      </c>
      <c r="F63" s="94">
        <v>0</v>
      </c>
      <c r="G63" s="54">
        <v>0</v>
      </c>
      <c r="H63" s="90">
        <f t="shared" si="2"/>
        <v>0</v>
      </c>
      <c r="I63" s="53">
        <f t="shared" si="1"/>
        <v>0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</row>
    <row r="64" spans="1:105" s="5" customFormat="1" ht="20.100000000000001" customHeight="1" thickBot="1" x14ac:dyDescent="0.35">
      <c r="A64" s="91" t="s">
        <v>47</v>
      </c>
      <c r="B64" s="50">
        <v>8.4</v>
      </c>
      <c r="C64" s="92" t="s">
        <v>0</v>
      </c>
      <c r="D64" s="51"/>
      <c r="E64" s="93">
        <f t="shared" si="0"/>
        <v>0</v>
      </c>
      <c r="F64" s="94">
        <v>24</v>
      </c>
      <c r="G64" s="54">
        <v>0</v>
      </c>
      <c r="H64" s="90">
        <f t="shared" si="2"/>
        <v>0</v>
      </c>
      <c r="I64" s="53">
        <f t="shared" si="1"/>
        <v>0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</row>
    <row r="65" spans="1:105" s="5" customFormat="1" ht="20.100000000000001" customHeight="1" thickBot="1" x14ac:dyDescent="0.35">
      <c r="A65" s="91" t="s">
        <v>82</v>
      </c>
      <c r="B65" s="50">
        <v>5.82</v>
      </c>
      <c r="C65" s="95" t="s">
        <v>151</v>
      </c>
      <c r="D65" s="51"/>
      <c r="E65" s="93">
        <f t="shared" si="0"/>
        <v>0</v>
      </c>
      <c r="F65" s="94">
        <v>21</v>
      </c>
      <c r="G65" s="54">
        <v>0</v>
      </c>
      <c r="H65" s="90">
        <f t="shared" si="2"/>
        <v>0</v>
      </c>
      <c r="I65" s="53">
        <f t="shared" si="1"/>
        <v>0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</row>
    <row r="66" spans="1:105" s="5" customFormat="1" ht="20.100000000000001" customHeight="1" thickBot="1" x14ac:dyDescent="0.35">
      <c r="A66" s="91" t="s">
        <v>66</v>
      </c>
      <c r="B66" s="50">
        <v>141.16999999999999</v>
      </c>
      <c r="C66" s="95" t="s">
        <v>68</v>
      </c>
      <c r="D66" s="51"/>
      <c r="E66" s="93">
        <f t="shared" si="0"/>
        <v>0</v>
      </c>
      <c r="F66" s="94">
        <v>0</v>
      </c>
      <c r="G66" s="54">
        <v>0</v>
      </c>
      <c r="H66" s="90">
        <f t="shared" si="2"/>
        <v>0</v>
      </c>
      <c r="I66" s="53">
        <f t="shared" si="1"/>
        <v>0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</row>
    <row r="67" spans="1:105" s="5" customFormat="1" ht="20.100000000000001" customHeight="1" x14ac:dyDescent="0.3">
      <c r="A67" s="99" t="s">
        <v>67</v>
      </c>
      <c r="B67" s="70">
        <v>114.71</v>
      </c>
      <c r="C67" s="100" t="s">
        <v>68</v>
      </c>
      <c r="D67" s="71"/>
      <c r="E67" s="101">
        <f t="shared" si="0"/>
        <v>0</v>
      </c>
      <c r="F67" s="102">
        <v>0</v>
      </c>
      <c r="G67" s="103">
        <v>0</v>
      </c>
      <c r="H67" s="90">
        <f t="shared" si="2"/>
        <v>0</v>
      </c>
      <c r="I67" s="104">
        <f t="shared" si="1"/>
        <v>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</row>
    <row r="68" spans="1:105" s="5" customFormat="1" ht="33.75" customHeight="1" thickBot="1" x14ac:dyDescent="0.35">
      <c r="A68" s="116" t="s">
        <v>152</v>
      </c>
      <c r="B68" s="161" t="s">
        <v>153</v>
      </c>
      <c r="C68" s="162"/>
      <c r="D68" s="162"/>
      <c r="E68" s="162"/>
      <c r="F68" s="162"/>
      <c r="G68" s="163"/>
      <c r="H68" s="105">
        <f>43303.96-22676.92</f>
        <v>20627.04</v>
      </c>
      <c r="I68" s="115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</row>
    <row r="69" spans="1:105" s="5" customFormat="1" ht="20.100000000000001" customHeight="1" thickBot="1" x14ac:dyDescent="0.35">
      <c r="A69" s="56" t="s">
        <v>83</v>
      </c>
      <c r="B69" s="106"/>
      <c r="C69" s="57"/>
      <c r="D69" s="58"/>
      <c r="E69" s="59"/>
      <c r="F69" s="60"/>
      <c r="G69" s="61"/>
      <c r="H69" s="60"/>
      <c r="I69" s="107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</row>
    <row r="70" spans="1:105" s="5" customFormat="1" ht="20.100000000000001" customHeight="1" x14ac:dyDescent="0.3">
      <c r="A70" s="85" t="s">
        <v>84</v>
      </c>
      <c r="B70" s="46">
        <v>82.43</v>
      </c>
      <c r="C70" s="62" t="s">
        <v>68</v>
      </c>
      <c r="D70" s="63"/>
      <c r="E70" s="64">
        <f t="shared" ref="E70:E75" si="3">ROUND(D70-(D70*0.2),2)</f>
        <v>0</v>
      </c>
      <c r="F70" s="27">
        <v>6</v>
      </c>
      <c r="G70" s="48">
        <v>0</v>
      </c>
      <c r="H70" s="27">
        <f t="shared" ref="H70:I75" si="4">D70*F70</f>
        <v>0</v>
      </c>
      <c r="I70" s="27">
        <f t="shared" si="4"/>
        <v>0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</row>
    <row r="71" spans="1:105" s="5" customFormat="1" ht="20.100000000000001" customHeight="1" x14ac:dyDescent="0.3">
      <c r="A71" s="49" t="s">
        <v>154</v>
      </c>
      <c r="B71" s="50">
        <v>33.130000000000003</v>
      </c>
      <c r="C71" s="92" t="s">
        <v>68</v>
      </c>
      <c r="D71" s="66"/>
      <c r="E71" s="67">
        <f t="shared" si="3"/>
        <v>0</v>
      </c>
      <c r="F71" s="108">
        <v>40</v>
      </c>
      <c r="G71" s="109">
        <v>0</v>
      </c>
      <c r="H71" s="108">
        <f t="shared" si="4"/>
        <v>0</v>
      </c>
      <c r="I71" s="108">
        <f t="shared" si="4"/>
        <v>0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</row>
    <row r="72" spans="1:105" s="5" customFormat="1" ht="20.100000000000001" customHeight="1" x14ac:dyDescent="0.3">
      <c r="A72" s="91" t="s">
        <v>85</v>
      </c>
      <c r="B72" s="50">
        <v>99.75</v>
      </c>
      <c r="C72" s="65" t="s">
        <v>68</v>
      </c>
      <c r="D72" s="66"/>
      <c r="E72" s="67">
        <f t="shared" si="3"/>
        <v>0</v>
      </c>
      <c r="F72" s="28">
        <v>2</v>
      </c>
      <c r="G72" s="52">
        <v>0</v>
      </c>
      <c r="H72" s="28">
        <f t="shared" si="4"/>
        <v>0</v>
      </c>
      <c r="I72" s="28">
        <f t="shared" si="4"/>
        <v>0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</row>
    <row r="73" spans="1:105" s="5" customFormat="1" ht="20.100000000000001" customHeight="1" x14ac:dyDescent="0.3">
      <c r="A73" s="91" t="s">
        <v>86</v>
      </c>
      <c r="B73" s="50">
        <v>72.260000000000005</v>
      </c>
      <c r="C73" s="65" t="s">
        <v>68</v>
      </c>
      <c r="D73" s="66"/>
      <c r="E73" s="67">
        <f t="shared" si="3"/>
        <v>0</v>
      </c>
      <c r="F73" s="28">
        <v>5</v>
      </c>
      <c r="G73" s="52">
        <v>0</v>
      </c>
      <c r="H73" s="28">
        <f t="shared" si="4"/>
        <v>0</v>
      </c>
      <c r="I73" s="28">
        <f t="shared" si="4"/>
        <v>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</row>
    <row r="74" spans="1:105" s="5" customFormat="1" ht="20.100000000000001" customHeight="1" x14ac:dyDescent="0.3">
      <c r="A74" s="91" t="s">
        <v>87</v>
      </c>
      <c r="B74" s="50">
        <v>43.33</v>
      </c>
      <c r="C74" s="65" t="s">
        <v>68</v>
      </c>
      <c r="D74" s="66"/>
      <c r="E74" s="67">
        <f t="shared" si="3"/>
        <v>0</v>
      </c>
      <c r="F74" s="28">
        <v>15</v>
      </c>
      <c r="G74" s="52">
        <v>0</v>
      </c>
      <c r="H74" s="28">
        <f t="shared" si="4"/>
        <v>0</v>
      </c>
      <c r="I74" s="28">
        <f t="shared" si="4"/>
        <v>0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</row>
    <row r="75" spans="1:105" s="5" customFormat="1" ht="23.4" customHeight="1" thickBot="1" x14ac:dyDescent="0.35">
      <c r="A75" s="91" t="s">
        <v>88</v>
      </c>
      <c r="B75" s="110">
        <v>62.84</v>
      </c>
      <c r="C75" s="111" t="s">
        <v>68</v>
      </c>
      <c r="D75" s="112"/>
      <c r="E75" s="113">
        <f t="shared" si="3"/>
        <v>0</v>
      </c>
      <c r="F75" s="55">
        <v>5</v>
      </c>
      <c r="G75" s="114">
        <v>0</v>
      </c>
      <c r="H75" s="55">
        <f t="shared" si="4"/>
        <v>0</v>
      </c>
      <c r="I75" s="55">
        <f t="shared" si="4"/>
        <v>0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</row>
    <row r="76" spans="1:105" s="5" customFormat="1" ht="20.100000000000001" customHeight="1" thickBot="1" x14ac:dyDescent="0.35">
      <c r="A76" s="164" t="s">
        <v>18</v>
      </c>
      <c r="B76" s="165"/>
      <c r="C76" s="165"/>
      <c r="D76" s="165"/>
      <c r="E76" s="165"/>
      <c r="F76" s="165"/>
      <c r="G76" s="166"/>
      <c r="H76" s="29">
        <f>SUM(H6:H75)</f>
        <v>20627.04</v>
      </c>
      <c r="I76" s="29">
        <f>SUM(I6:I75)</f>
        <v>0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</row>
    <row r="77" spans="1:105" s="5" customFormat="1" ht="20.100000000000001" customHeight="1" thickBot="1" x14ac:dyDescent="0.35">
      <c r="A77" s="68"/>
      <c r="B77" s="39"/>
      <c r="C77" s="68"/>
      <c r="D77"/>
      <c r="E77" s="22"/>
      <c r="F77"/>
      <c r="G77"/>
      <c r="H77" s="10" t="s">
        <v>12</v>
      </c>
      <c r="I77" s="10" t="s">
        <v>172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</row>
    <row r="78" spans="1:105" ht="45" customHeight="1" x14ac:dyDescent="0.3">
      <c r="A78" s="160" t="s">
        <v>13</v>
      </c>
      <c r="B78" s="160"/>
      <c r="C78" s="160"/>
      <c r="D78" s="160"/>
      <c r="E78" s="160"/>
      <c r="F78" s="160"/>
      <c r="G78" s="160"/>
      <c r="H78" s="160"/>
      <c r="I78" s="160"/>
    </row>
    <row r="79" spans="1:105" x14ac:dyDescent="0.3">
      <c r="B79"/>
      <c r="C79"/>
      <c r="D79"/>
      <c r="E79"/>
      <c r="F79" s="22"/>
      <c r="G79" s="22"/>
      <c r="I79" s="22"/>
    </row>
    <row r="80" spans="1:105" ht="15.6" x14ac:dyDescent="0.3">
      <c r="A80" t="s">
        <v>14</v>
      </c>
      <c r="B80"/>
      <c r="C80"/>
      <c r="D80" s="155"/>
      <c r="E80" s="155"/>
      <c r="F80" s="155"/>
      <c r="G80" s="155"/>
      <c r="H80" s="155"/>
      <c r="I80" s="22"/>
    </row>
    <row r="81" spans="4:8" ht="15.6" x14ac:dyDescent="0.3">
      <c r="D81" s="73"/>
      <c r="E81" s="74"/>
      <c r="F81" s="74"/>
      <c r="G81" s="74"/>
      <c r="H81" s="74"/>
    </row>
    <row r="82" spans="4:8" ht="15.6" x14ac:dyDescent="0.3">
      <c r="D82" s="73"/>
      <c r="E82" s="74"/>
      <c r="F82" s="74"/>
      <c r="G82" s="74"/>
      <c r="H82" s="74"/>
    </row>
    <row r="83" spans="4:8" ht="15.6" x14ac:dyDescent="0.3">
      <c r="D83" s="73"/>
      <c r="E83" s="74"/>
      <c r="F83" s="74"/>
      <c r="G83" s="74"/>
      <c r="H83" s="74"/>
    </row>
    <row r="84" spans="4:8" ht="15.6" x14ac:dyDescent="0.3">
      <c r="D84" s="73"/>
      <c r="E84" s="75"/>
      <c r="F84" s="74"/>
      <c r="G84" s="74"/>
      <c r="H84" s="74"/>
    </row>
  </sheetData>
  <sheetProtection algorithmName="SHA-512" hashValue="kpteQCuoBG9EADuFDuHyLlN5BLZ+yFZ8AMXrqv9E88o1Q3BqnNU3NQ5EHj9kWwry5P6wBXWQjDImGPOfrinXEA==" saltValue="fj/3O3gLVYPCXZ0si2nang==" spinCount="100000" sheet="1" objects="1" scenarios="1"/>
  <mergeCells count="7">
    <mergeCell ref="D80:H80"/>
    <mergeCell ref="A1:I1"/>
    <mergeCell ref="A2:I2"/>
    <mergeCell ref="B4:C4"/>
    <mergeCell ref="A78:I78"/>
    <mergeCell ref="B68:G68"/>
    <mergeCell ref="A76:G76"/>
  </mergeCells>
  <pageMargins left="0.7" right="0.7" top="0.75" bottom="0.75" header="0.3" footer="0.3"/>
  <pageSetup paperSize="9" scale="38"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pageSetUpPr fitToPage="1"/>
  </sheetPr>
  <dimension ref="A1:C34"/>
  <sheetViews>
    <sheetView topLeftCell="A7" zoomScale="55" zoomScaleNormal="55" workbookViewId="0">
      <selection activeCell="C13" sqref="C13"/>
    </sheetView>
  </sheetViews>
  <sheetFormatPr baseColWidth="10" defaultRowHeight="14.4" x14ac:dyDescent="0.3"/>
  <cols>
    <col min="1" max="1" width="37.88671875" customWidth="1"/>
    <col min="2" max="2" width="39.88671875" customWidth="1"/>
    <col min="3" max="3" width="36.44140625" customWidth="1"/>
  </cols>
  <sheetData>
    <row r="1" spans="1:3" ht="19.8" x14ac:dyDescent="0.3">
      <c r="A1" s="169" t="s">
        <v>93</v>
      </c>
      <c r="B1" s="170"/>
      <c r="C1" s="170"/>
    </row>
    <row r="2" spans="1:3" ht="33" customHeight="1" x14ac:dyDescent="0.3">
      <c r="A2" s="169" t="s">
        <v>73</v>
      </c>
      <c r="B2" s="170"/>
      <c r="C2" s="170"/>
    </row>
    <row r="3" spans="1:3" ht="33" customHeight="1" x14ac:dyDescent="0.3">
      <c r="A3" s="33"/>
      <c r="B3" s="34"/>
    </row>
    <row r="4" spans="1:3" ht="31.2" x14ac:dyDescent="0.3">
      <c r="B4" s="30" t="s">
        <v>72</v>
      </c>
      <c r="C4" s="30" t="s">
        <v>89</v>
      </c>
    </row>
    <row r="5" spans="1:3" ht="15" thickBot="1" x14ac:dyDescent="0.35"/>
    <row r="6" spans="1:3" ht="39.9" customHeight="1" thickBot="1" x14ac:dyDescent="0.35">
      <c r="A6" s="31" t="s">
        <v>120</v>
      </c>
      <c r="B6" s="32">
        <v>2582</v>
      </c>
      <c r="C6" s="141"/>
    </row>
    <row r="7" spans="1:3" ht="56.25" customHeight="1" thickBot="1" x14ac:dyDescent="0.35">
      <c r="A7" s="31" t="s">
        <v>121</v>
      </c>
      <c r="B7" s="32">
        <v>19789.919999999998</v>
      </c>
      <c r="C7" s="141"/>
    </row>
    <row r="8" spans="1:3" ht="39.9" customHeight="1" thickBot="1" x14ac:dyDescent="0.35">
      <c r="A8" s="31" t="s">
        <v>122</v>
      </c>
      <c r="B8" s="32">
        <v>7642.97</v>
      </c>
      <c r="C8" s="141"/>
    </row>
    <row r="9" spans="1:3" ht="39.9" customHeight="1" thickBot="1" x14ac:dyDescent="0.35">
      <c r="A9" s="31" t="s">
        <v>123</v>
      </c>
      <c r="B9" s="32">
        <v>4924.84</v>
      </c>
      <c r="C9" s="141"/>
    </row>
    <row r="10" spans="1:3" ht="39.9" customHeight="1" thickBot="1" x14ac:dyDescent="0.35">
      <c r="A10" s="31" t="s">
        <v>114</v>
      </c>
      <c r="B10" s="32">
        <v>21597.93</v>
      </c>
      <c r="C10" s="141"/>
    </row>
    <row r="11" spans="1:3" ht="54.75" customHeight="1" thickBot="1" x14ac:dyDescent="0.35">
      <c r="A11" s="31" t="s">
        <v>124</v>
      </c>
      <c r="B11" s="32">
        <v>9006.3799999999992</v>
      </c>
      <c r="C11" s="141"/>
    </row>
    <row r="12" spans="1:3" ht="39.9" customHeight="1" thickBot="1" x14ac:dyDescent="0.35">
      <c r="A12" s="31" t="s">
        <v>125</v>
      </c>
      <c r="B12" s="32">
        <v>23482.560000000001</v>
      </c>
      <c r="C12" s="142"/>
    </row>
    <row r="13" spans="1:3" ht="39.9" customHeight="1" thickBot="1" x14ac:dyDescent="0.35">
      <c r="A13" s="31" t="s">
        <v>126</v>
      </c>
      <c r="B13" s="32">
        <v>49086.719999999994</v>
      </c>
      <c r="C13" s="142"/>
    </row>
    <row r="14" spans="1:3" ht="58.5" customHeight="1" thickBot="1" x14ac:dyDescent="0.35">
      <c r="A14" s="31" t="s">
        <v>127</v>
      </c>
      <c r="B14" s="32">
        <v>45525.120000000003</v>
      </c>
      <c r="C14" s="143"/>
    </row>
    <row r="15" spans="1:3" ht="54.75" customHeight="1" thickBot="1" x14ac:dyDescent="0.35">
      <c r="A15" s="31" t="s">
        <v>128</v>
      </c>
      <c r="B15" s="32">
        <v>12424.95</v>
      </c>
      <c r="C15" s="143"/>
    </row>
    <row r="16" spans="1:3" ht="39.9" customHeight="1" thickBot="1" x14ac:dyDescent="0.35">
      <c r="A16" s="31" t="s">
        <v>129</v>
      </c>
      <c r="B16" s="32">
        <v>9572.57</v>
      </c>
      <c r="C16" s="143"/>
    </row>
    <row r="17" spans="1:3" ht="39.9" customHeight="1" thickBot="1" x14ac:dyDescent="0.35">
      <c r="A17" s="31" t="s">
        <v>130</v>
      </c>
      <c r="B17" s="32">
        <v>66943.61</v>
      </c>
      <c r="C17" s="143"/>
    </row>
    <row r="18" spans="1:3" ht="39.9" customHeight="1" thickBot="1" x14ac:dyDescent="0.35">
      <c r="A18" s="31" t="s">
        <v>131</v>
      </c>
      <c r="B18" s="32">
        <v>27752.38</v>
      </c>
      <c r="C18" s="143"/>
    </row>
    <row r="19" spans="1:3" ht="39.9" customHeight="1" thickBot="1" x14ac:dyDescent="0.35">
      <c r="A19" s="31" t="s">
        <v>132</v>
      </c>
      <c r="B19" s="32">
        <v>2954.94</v>
      </c>
      <c r="C19" s="143"/>
    </row>
    <row r="20" spans="1:3" ht="39.9" customHeight="1" thickBot="1" x14ac:dyDescent="0.35">
      <c r="A20" s="31" t="s">
        <v>133</v>
      </c>
      <c r="B20" s="32">
        <v>27641.34</v>
      </c>
      <c r="C20" s="143"/>
    </row>
    <row r="21" spans="1:3" ht="39.9" customHeight="1" thickBot="1" x14ac:dyDescent="0.35">
      <c r="A21" s="31" t="s">
        <v>134</v>
      </c>
      <c r="B21" s="32">
        <v>531.14</v>
      </c>
      <c r="C21" s="143"/>
    </row>
    <row r="22" spans="1:3" ht="39.9" customHeight="1" thickBot="1" x14ac:dyDescent="0.35">
      <c r="A22" s="31" t="s">
        <v>135</v>
      </c>
      <c r="B22" s="32">
        <v>4462.12</v>
      </c>
      <c r="C22" s="143"/>
    </row>
    <row r="23" spans="1:3" ht="39.9" customHeight="1" thickBot="1" x14ac:dyDescent="0.35">
      <c r="A23" s="31" t="s">
        <v>136</v>
      </c>
      <c r="B23" s="32">
        <v>4924.84</v>
      </c>
      <c r="C23" s="143"/>
    </row>
    <row r="24" spans="1:3" ht="39.9" customHeight="1" thickBot="1" x14ac:dyDescent="0.35">
      <c r="A24" s="31" t="s">
        <v>140</v>
      </c>
      <c r="B24" s="81">
        <v>7642.97</v>
      </c>
      <c r="C24" s="144"/>
    </row>
    <row r="25" spans="1:3" ht="39.9" customHeight="1" thickBot="1" x14ac:dyDescent="0.35">
      <c r="A25" s="31" t="s">
        <v>137</v>
      </c>
      <c r="B25" s="32">
        <v>3567.53</v>
      </c>
      <c r="C25" s="143"/>
    </row>
    <row r="26" spans="1:3" ht="39.9" customHeight="1" thickBot="1" x14ac:dyDescent="0.35">
      <c r="A26" s="31" t="s">
        <v>138</v>
      </c>
      <c r="B26" s="32">
        <v>7156.93</v>
      </c>
      <c r="C26" s="143"/>
    </row>
    <row r="27" spans="1:3" ht="39.9" customHeight="1" x14ac:dyDescent="0.3">
      <c r="A27" s="31" t="s">
        <v>139</v>
      </c>
      <c r="B27" s="32">
        <v>12890.29</v>
      </c>
      <c r="C27" s="143"/>
    </row>
    <row r="28" spans="1:3" ht="42.9" customHeight="1" x14ac:dyDescent="0.3">
      <c r="A28" s="167" t="s">
        <v>90</v>
      </c>
      <c r="B28" s="168"/>
      <c r="C28" s="36">
        <f>SUM(C6:C27)</f>
        <v>0</v>
      </c>
    </row>
    <row r="30" spans="1:3" ht="15.6" x14ac:dyDescent="0.3">
      <c r="A30" s="155"/>
      <c r="B30" s="155"/>
      <c r="C30" s="155"/>
    </row>
    <row r="31" spans="1:3" ht="15.6" x14ac:dyDescent="0.3">
      <c r="A31" s="73"/>
      <c r="B31" s="74"/>
      <c r="C31" s="74"/>
    </row>
    <row r="32" spans="1:3" ht="15.6" x14ac:dyDescent="0.3">
      <c r="A32" s="73"/>
      <c r="B32" s="74"/>
      <c r="C32" s="74"/>
    </row>
    <row r="33" spans="1:3" ht="15.6" x14ac:dyDescent="0.3">
      <c r="A33" s="73"/>
      <c r="B33" s="74"/>
      <c r="C33" s="74"/>
    </row>
    <row r="34" spans="1:3" ht="15.6" x14ac:dyDescent="0.3">
      <c r="A34" s="73"/>
      <c r="B34" s="74"/>
      <c r="C34" s="74"/>
    </row>
  </sheetData>
  <sheetProtection algorithmName="SHA-512" hashValue="PzvXQr2M9FRK9DWQhs/vW8jpzSzuA8EyaICbQzXEGQFah8ZMXBrMQi8foZewgSwX6KkSrkkXn5SVt7tGTVEISQ==" saltValue="5CYouknHji/ICwewQbKfwg==" spinCount="100000" sheet="1" objects="1" scenarios="1"/>
  <mergeCells count="4">
    <mergeCell ref="A28:B28"/>
    <mergeCell ref="A30:C30"/>
    <mergeCell ref="A1:C1"/>
    <mergeCell ref="A2:C2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119"/>
  <sheetViews>
    <sheetView view="pageBreakPreview" topLeftCell="A102" zoomScale="70" zoomScaleNormal="70" zoomScaleSheetLayoutView="70" workbookViewId="0">
      <selection activeCell="E105" sqref="E102:E105"/>
    </sheetView>
  </sheetViews>
  <sheetFormatPr baseColWidth="10" defaultRowHeight="14.4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17.399999999999999" x14ac:dyDescent="0.3">
      <c r="A1" s="191" t="s">
        <v>92</v>
      </c>
      <c r="B1" s="192"/>
      <c r="C1" s="192"/>
      <c r="D1" s="192"/>
      <c r="E1" s="192"/>
      <c r="F1" s="192"/>
      <c r="G1" s="193"/>
    </row>
    <row r="2" spans="1:7" ht="18" thickBot="1" x14ac:dyDescent="0.35">
      <c r="A2" s="194" t="s">
        <v>15</v>
      </c>
      <c r="B2" s="195"/>
      <c r="C2" s="195"/>
      <c r="D2" s="195"/>
      <c r="E2" s="195"/>
      <c r="F2" s="195"/>
      <c r="G2" s="196"/>
    </row>
    <row r="5" spans="1:7" ht="72" x14ac:dyDescent="0.3">
      <c r="A5" s="11"/>
      <c r="B5" s="12" t="s">
        <v>21</v>
      </c>
      <c r="C5" s="13" t="s">
        <v>16</v>
      </c>
      <c r="D5" s="14" t="s">
        <v>19</v>
      </c>
      <c r="E5" s="14" t="s">
        <v>70</v>
      </c>
      <c r="F5" s="14" t="s">
        <v>71</v>
      </c>
      <c r="G5" s="15" t="s">
        <v>22</v>
      </c>
    </row>
    <row r="6" spans="1:7" s="117" customFormat="1" x14ac:dyDescent="0.3">
      <c r="A6" s="171" t="s">
        <v>175</v>
      </c>
      <c r="B6" s="175">
        <v>20</v>
      </c>
      <c r="C6" s="175">
        <v>13.85</v>
      </c>
      <c r="D6" s="79" t="s">
        <v>27</v>
      </c>
      <c r="E6" s="24"/>
      <c r="F6" s="173">
        <f>SUM(E6:E9)</f>
        <v>0</v>
      </c>
      <c r="G6" s="174">
        <f>F6*B6</f>
        <v>0</v>
      </c>
    </row>
    <row r="7" spans="1:7" s="117" customFormat="1" ht="28.8" x14ac:dyDescent="0.3">
      <c r="A7" s="171"/>
      <c r="B7" s="176"/>
      <c r="C7" s="176"/>
      <c r="D7" s="79" t="s">
        <v>28</v>
      </c>
      <c r="E7" s="24"/>
      <c r="F7" s="173"/>
      <c r="G7" s="174"/>
    </row>
    <row r="8" spans="1:7" s="117" customFormat="1" x14ac:dyDescent="0.3">
      <c r="A8" s="171"/>
      <c r="B8" s="176"/>
      <c r="C8" s="176"/>
      <c r="D8" s="79" t="s">
        <v>26</v>
      </c>
      <c r="E8" s="24"/>
      <c r="F8" s="173"/>
      <c r="G8" s="174"/>
    </row>
    <row r="9" spans="1:7" s="117" customFormat="1" x14ac:dyDescent="0.3">
      <c r="A9" s="171"/>
      <c r="B9" s="177"/>
      <c r="C9" s="177"/>
      <c r="D9" s="79" t="s">
        <v>20</v>
      </c>
      <c r="E9" s="24"/>
      <c r="F9" s="173"/>
      <c r="G9" s="174"/>
    </row>
    <row r="10" spans="1:7" x14ac:dyDescent="0.3">
      <c r="A10" s="171" t="s">
        <v>116</v>
      </c>
      <c r="B10" s="175">
        <v>137</v>
      </c>
      <c r="C10" s="175">
        <v>33.18</v>
      </c>
      <c r="D10" s="76" t="s">
        <v>27</v>
      </c>
      <c r="E10" s="24"/>
      <c r="F10" s="173">
        <f>SUM(E10:E13)</f>
        <v>0</v>
      </c>
      <c r="G10" s="174">
        <f>F10*B10</f>
        <v>0</v>
      </c>
    </row>
    <row r="11" spans="1:7" ht="28.8" x14ac:dyDescent="0.3">
      <c r="A11" s="171"/>
      <c r="B11" s="176"/>
      <c r="C11" s="176"/>
      <c r="D11" s="76" t="s">
        <v>28</v>
      </c>
      <c r="E11" s="24"/>
      <c r="F11" s="173"/>
      <c r="G11" s="174"/>
    </row>
    <row r="12" spans="1:7" x14ac:dyDescent="0.3">
      <c r="A12" s="171"/>
      <c r="B12" s="176"/>
      <c r="C12" s="176"/>
      <c r="D12" s="76" t="s">
        <v>26</v>
      </c>
      <c r="E12" s="24"/>
      <c r="F12" s="173"/>
      <c r="G12" s="174"/>
    </row>
    <row r="13" spans="1:7" x14ac:dyDescent="0.3">
      <c r="A13" s="171"/>
      <c r="B13" s="177"/>
      <c r="C13" s="177"/>
      <c r="D13" s="76" t="s">
        <v>20</v>
      </c>
      <c r="E13" s="24"/>
      <c r="F13" s="173"/>
      <c r="G13" s="174"/>
    </row>
    <row r="14" spans="1:7" x14ac:dyDescent="0.3">
      <c r="A14" s="171" t="s">
        <v>117</v>
      </c>
      <c r="B14" s="175">
        <v>65</v>
      </c>
      <c r="C14" s="175">
        <v>37.89</v>
      </c>
      <c r="D14" s="76" t="s">
        <v>27</v>
      </c>
      <c r="E14" s="24"/>
      <c r="F14" s="173">
        <f>SUM(E14:E17)</f>
        <v>0</v>
      </c>
      <c r="G14" s="174">
        <f>F14*B14</f>
        <v>0</v>
      </c>
    </row>
    <row r="15" spans="1:7" ht="28.8" x14ac:dyDescent="0.3">
      <c r="A15" s="171"/>
      <c r="B15" s="176"/>
      <c r="C15" s="176"/>
      <c r="D15" s="76" t="s">
        <v>28</v>
      </c>
      <c r="E15" s="24"/>
      <c r="F15" s="173"/>
      <c r="G15" s="174"/>
    </row>
    <row r="16" spans="1:7" x14ac:dyDescent="0.3">
      <c r="A16" s="171"/>
      <c r="B16" s="176"/>
      <c r="C16" s="176"/>
      <c r="D16" s="76" t="s">
        <v>26</v>
      </c>
      <c r="E16" s="24"/>
      <c r="F16" s="173"/>
      <c r="G16" s="174"/>
    </row>
    <row r="17" spans="1:7" x14ac:dyDescent="0.3">
      <c r="A17" s="171"/>
      <c r="B17" s="177"/>
      <c r="C17" s="177"/>
      <c r="D17" s="76" t="s">
        <v>20</v>
      </c>
      <c r="E17" s="24"/>
      <c r="F17" s="173"/>
      <c r="G17" s="174"/>
    </row>
    <row r="18" spans="1:7" x14ac:dyDescent="0.3">
      <c r="A18" s="171" t="s">
        <v>118</v>
      </c>
      <c r="B18" s="175">
        <v>50</v>
      </c>
      <c r="C18" s="175">
        <v>82.92</v>
      </c>
      <c r="D18" s="76" t="s">
        <v>27</v>
      </c>
      <c r="E18" s="24"/>
      <c r="F18" s="173">
        <f>SUM(E18:E21)</f>
        <v>0</v>
      </c>
      <c r="G18" s="174">
        <f>F18*B18</f>
        <v>0</v>
      </c>
    </row>
    <row r="19" spans="1:7" ht="28.8" x14ac:dyDescent="0.3">
      <c r="A19" s="171"/>
      <c r="B19" s="176"/>
      <c r="C19" s="176"/>
      <c r="D19" s="76" t="s">
        <v>28</v>
      </c>
      <c r="E19" s="24"/>
      <c r="F19" s="173"/>
      <c r="G19" s="174"/>
    </row>
    <row r="20" spans="1:7" x14ac:dyDescent="0.3">
      <c r="A20" s="171"/>
      <c r="B20" s="176"/>
      <c r="C20" s="176"/>
      <c r="D20" s="76" t="s">
        <v>26</v>
      </c>
      <c r="E20" s="24"/>
      <c r="F20" s="173"/>
      <c r="G20" s="174"/>
    </row>
    <row r="21" spans="1:7" x14ac:dyDescent="0.3">
      <c r="A21" s="171"/>
      <c r="B21" s="177"/>
      <c r="C21" s="177"/>
      <c r="D21" s="76" t="s">
        <v>20</v>
      </c>
      <c r="E21" s="24"/>
      <c r="F21" s="173"/>
      <c r="G21" s="174"/>
    </row>
    <row r="22" spans="1:7" x14ac:dyDescent="0.3">
      <c r="A22" s="171" t="s">
        <v>114</v>
      </c>
      <c r="B22" s="175">
        <v>1500</v>
      </c>
      <c r="C22" s="175">
        <v>16.670000000000002</v>
      </c>
      <c r="D22" s="76" t="s">
        <v>27</v>
      </c>
      <c r="E22" s="24"/>
      <c r="F22" s="173">
        <f>SUM(E22:E25)</f>
        <v>0</v>
      </c>
      <c r="G22" s="174">
        <f>F22*B22</f>
        <v>0</v>
      </c>
    </row>
    <row r="23" spans="1:7" ht="28.8" x14ac:dyDescent="0.3">
      <c r="A23" s="171"/>
      <c r="B23" s="176"/>
      <c r="C23" s="176"/>
      <c r="D23" s="76" t="s">
        <v>28</v>
      </c>
      <c r="E23" s="24"/>
      <c r="F23" s="173"/>
      <c r="G23" s="174"/>
    </row>
    <row r="24" spans="1:7" x14ac:dyDescent="0.3">
      <c r="A24" s="171"/>
      <c r="B24" s="176"/>
      <c r="C24" s="176"/>
      <c r="D24" s="76" t="s">
        <v>26</v>
      </c>
      <c r="E24" s="24"/>
      <c r="F24" s="173"/>
      <c r="G24" s="174"/>
    </row>
    <row r="25" spans="1:7" x14ac:dyDescent="0.3">
      <c r="A25" s="171"/>
      <c r="B25" s="177"/>
      <c r="C25" s="177"/>
      <c r="D25" s="76" t="s">
        <v>20</v>
      </c>
      <c r="E25" s="24"/>
      <c r="F25" s="173"/>
      <c r="G25" s="174"/>
    </row>
    <row r="26" spans="1:7" x14ac:dyDescent="0.3">
      <c r="A26" s="171" t="s">
        <v>115</v>
      </c>
      <c r="B26" s="172">
        <v>20</v>
      </c>
      <c r="C26" s="172">
        <v>16.670000000000002</v>
      </c>
      <c r="D26" s="76" t="s">
        <v>27</v>
      </c>
      <c r="E26" s="24"/>
      <c r="F26" s="173">
        <f>SUM(E26:E29)</f>
        <v>0</v>
      </c>
      <c r="G26" s="174">
        <f>F26*B26</f>
        <v>0</v>
      </c>
    </row>
    <row r="27" spans="1:7" ht="28.8" x14ac:dyDescent="0.3">
      <c r="A27" s="171"/>
      <c r="B27" s="172"/>
      <c r="C27" s="172"/>
      <c r="D27" s="76" t="s">
        <v>28</v>
      </c>
      <c r="E27" s="24"/>
      <c r="F27" s="173"/>
      <c r="G27" s="174"/>
    </row>
    <row r="28" spans="1:7" x14ac:dyDescent="0.3">
      <c r="A28" s="171"/>
      <c r="B28" s="172"/>
      <c r="C28" s="172"/>
      <c r="D28" s="76" t="s">
        <v>26</v>
      </c>
      <c r="E28" s="24"/>
      <c r="F28" s="173"/>
      <c r="G28" s="174"/>
    </row>
    <row r="29" spans="1:7" x14ac:dyDescent="0.3">
      <c r="A29" s="171"/>
      <c r="B29" s="172"/>
      <c r="C29" s="172"/>
      <c r="D29" s="76" t="s">
        <v>20</v>
      </c>
      <c r="E29" s="24"/>
      <c r="F29" s="173"/>
      <c r="G29" s="174"/>
    </row>
    <row r="30" spans="1:7" ht="32.25" customHeight="1" x14ac:dyDescent="0.3">
      <c r="A30" s="171" t="s">
        <v>98</v>
      </c>
      <c r="B30" s="175">
        <f>200+174</f>
        <v>374</v>
      </c>
      <c r="C30" s="175">
        <v>10.210000000000001</v>
      </c>
      <c r="D30" s="20" t="s">
        <v>27</v>
      </c>
      <c r="E30" s="24"/>
      <c r="F30" s="173">
        <f>SUM(E30:E33)</f>
        <v>0</v>
      </c>
      <c r="G30" s="174">
        <f>F30*B30</f>
        <v>0</v>
      </c>
    </row>
    <row r="31" spans="1:7" ht="28.8" x14ac:dyDescent="0.3">
      <c r="A31" s="171"/>
      <c r="B31" s="176"/>
      <c r="C31" s="176"/>
      <c r="D31" s="20" t="s">
        <v>28</v>
      </c>
      <c r="E31" s="24"/>
      <c r="F31" s="173"/>
      <c r="G31" s="174"/>
    </row>
    <row r="32" spans="1:7" ht="25.5" customHeight="1" x14ac:dyDescent="0.3">
      <c r="A32" s="171"/>
      <c r="B32" s="176"/>
      <c r="C32" s="176"/>
      <c r="D32" s="20" t="s">
        <v>26</v>
      </c>
      <c r="E32" s="24"/>
      <c r="F32" s="173"/>
      <c r="G32" s="174"/>
    </row>
    <row r="33" spans="1:7" ht="34.5" customHeight="1" x14ac:dyDescent="0.3">
      <c r="A33" s="171"/>
      <c r="B33" s="177"/>
      <c r="C33" s="177"/>
      <c r="D33" s="20" t="s">
        <v>20</v>
      </c>
      <c r="E33" s="24"/>
      <c r="F33" s="173"/>
      <c r="G33" s="174"/>
    </row>
    <row r="34" spans="1:7" ht="27" customHeight="1" x14ac:dyDescent="0.3">
      <c r="A34" s="171" t="s">
        <v>99</v>
      </c>
      <c r="B34" s="172">
        <v>719</v>
      </c>
      <c r="C34" s="172">
        <v>12.98</v>
      </c>
      <c r="D34" s="25" t="s">
        <v>27</v>
      </c>
      <c r="E34" s="24"/>
      <c r="F34" s="173">
        <f>SUM(E34:E37)</f>
        <v>0</v>
      </c>
      <c r="G34" s="174">
        <f>F34*B34</f>
        <v>0</v>
      </c>
    </row>
    <row r="35" spans="1:7" ht="27" customHeight="1" x14ac:dyDescent="0.3">
      <c r="A35" s="171"/>
      <c r="B35" s="172"/>
      <c r="C35" s="172"/>
      <c r="D35" s="25" t="s">
        <v>28</v>
      </c>
      <c r="E35" s="24"/>
      <c r="F35" s="173"/>
      <c r="G35" s="174"/>
    </row>
    <row r="36" spans="1:7" ht="27" customHeight="1" x14ac:dyDescent="0.3">
      <c r="A36" s="171"/>
      <c r="B36" s="172"/>
      <c r="C36" s="172"/>
      <c r="D36" s="25" t="s">
        <v>26</v>
      </c>
      <c r="E36" s="24"/>
      <c r="F36" s="173"/>
      <c r="G36" s="174"/>
    </row>
    <row r="37" spans="1:7" ht="27" customHeight="1" x14ac:dyDescent="0.3">
      <c r="A37" s="171"/>
      <c r="B37" s="172"/>
      <c r="C37" s="172"/>
      <c r="D37" s="25" t="s">
        <v>20</v>
      </c>
      <c r="E37" s="24"/>
      <c r="F37" s="173"/>
      <c r="G37" s="174"/>
    </row>
    <row r="38" spans="1:7" ht="27" customHeight="1" x14ac:dyDescent="0.3">
      <c r="A38" s="171" t="s">
        <v>100</v>
      </c>
      <c r="B38" s="172">
        <v>350</v>
      </c>
      <c r="C38" s="172">
        <v>26.11</v>
      </c>
      <c r="D38" s="25" t="s">
        <v>27</v>
      </c>
      <c r="E38" s="24"/>
      <c r="F38" s="173">
        <f>SUM(E38:E41)</f>
        <v>0</v>
      </c>
      <c r="G38" s="174">
        <f>F38*B38</f>
        <v>0</v>
      </c>
    </row>
    <row r="39" spans="1:7" ht="27" customHeight="1" x14ac:dyDescent="0.3">
      <c r="A39" s="171"/>
      <c r="B39" s="172"/>
      <c r="C39" s="172"/>
      <c r="D39" s="25" t="s">
        <v>28</v>
      </c>
      <c r="E39" s="24"/>
      <c r="F39" s="173"/>
      <c r="G39" s="174"/>
    </row>
    <row r="40" spans="1:7" ht="27" customHeight="1" x14ac:dyDescent="0.3">
      <c r="A40" s="171"/>
      <c r="B40" s="172"/>
      <c r="C40" s="172"/>
      <c r="D40" s="25" t="s">
        <v>26</v>
      </c>
      <c r="E40" s="24"/>
      <c r="F40" s="173"/>
      <c r="G40" s="174"/>
    </row>
    <row r="41" spans="1:7" ht="27" customHeight="1" x14ac:dyDescent="0.3">
      <c r="A41" s="171"/>
      <c r="B41" s="172"/>
      <c r="C41" s="172"/>
      <c r="D41" s="25" t="s">
        <v>20</v>
      </c>
      <c r="E41" s="24"/>
      <c r="F41" s="173"/>
      <c r="G41" s="174"/>
    </row>
    <row r="42" spans="1:7" ht="27" customHeight="1" x14ac:dyDescent="0.3">
      <c r="A42" s="171" t="s">
        <v>101</v>
      </c>
      <c r="B42" s="172">
        <v>924</v>
      </c>
      <c r="C42" s="172">
        <v>15.4</v>
      </c>
      <c r="D42" s="37" t="s">
        <v>27</v>
      </c>
      <c r="E42" s="24"/>
      <c r="F42" s="174">
        <f>SUM(E42:E45)</f>
        <v>0</v>
      </c>
      <c r="G42" s="174">
        <f>F42*B42</f>
        <v>0</v>
      </c>
    </row>
    <row r="43" spans="1:7" ht="27" customHeight="1" x14ac:dyDescent="0.3">
      <c r="A43" s="171"/>
      <c r="B43" s="172"/>
      <c r="C43" s="172"/>
      <c r="D43" s="37" t="s">
        <v>28</v>
      </c>
      <c r="E43" s="24"/>
      <c r="F43" s="174"/>
      <c r="G43" s="174"/>
    </row>
    <row r="44" spans="1:7" ht="27" customHeight="1" x14ac:dyDescent="0.3">
      <c r="A44" s="171"/>
      <c r="B44" s="172"/>
      <c r="C44" s="172"/>
      <c r="D44" s="37" t="s">
        <v>26</v>
      </c>
      <c r="E44" s="24"/>
      <c r="F44" s="174"/>
      <c r="G44" s="174"/>
    </row>
    <row r="45" spans="1:7" ht="27" customHeight="1" x14ac:dyDescent="0.3">
      <c r="A45" s="171"/>
      <c r="B45" s="172"/>
      <c r="C45" s="172"/>
      <c r="D45" s="37" t="s">
        <v>20</v>
      </c>
      <c r="E45" s="24"/>
      <c r="F45" s="174"/>
      <c r="G45" s="174"/>
    </row>
    <row r="46" spans="1:7" ht="27" customHeight="1" x14ac:dyDescent="0.3">
      <c r="A46" s="171" t="s">
        <v>102</v>
      </c>
      <c r="B46" s="172">
        <v>2927</v>
      </c>
      <c r="C46" s="172">
        <v>32.81</v>
      </c>
      <c r="D46" s="37" t="s">
        <v>27</v>
      </c>
      <c r="E46" s="24"/>
      <c r="F46" s="173">
        <f>SUM(E46:E49)</f>
        <v>0</v>
      </c>
      <c r="G46" s="174">
        <f>F46*B46</f>
        <v>0</v>
      </c>
    </row>
    <row r="47" spans="1:7" ht="27" customHeight="1" x14ac:dyDescent="0.3">
      <c r="A47" s="171"/>
      <c r="B47" s="172"/>
      <c r="C47" s="172"/>
      <c r="D47" s="37" t="s">
        <v>28</v>
      </c>
      <c r="E47" s="24"/>
      <c r="F47" s="173"/>
      <c r="G47" s="174"/>
    </row>
    <row r="48" spans="1:7" ht="27" customHeight="1" x14ac:dyDescent="0.3">
      <c r="A48" s="171"/>
      <c r="B48" s="172"/>
      <c r="C48" s="172"/>
      <c r="D48" s="37" t="s">
        <v>26</v>
      </c>
      <c r="E48" s="24"/>
      <c r="F48" s="173"/>
      <c r="G48" s="174"/>
    </row>
    <row r="49" spans="1:7" ht="27" customHeight="1" x14ac:dyDescent="0.3">
      <c r="A49" s="171"/>
      <c r="B49" s="172"/>
      <c r="C49" s="172"/>
      <c r="D49" s="37" t="s">
        <v>20</v>
      </c>
      <c r="E49" s="24"/>
      <c r="F49" s="173"/>
      <c r="G49" s="174"/>
    </row>
    <row r="50" spans="1:7" ht="27" customHeight="1" x14ac:dyDescent="0.3">
      <c r="A50" s="171" t="s">
        <v>103</v>
      </c>
      <c r="B50" s="172">
        <f>999</f>
        <v>999</v>
      </c>
      <c r="C50" s="172">
        <v>21.42</v>
      </c>
      <c r="D50" s="37" t="s">
        <v>27</v>
      </c>
      <c r="E50" s="24"/>
      <c r="F50" s="173">
        <f>SUM(E50:E53)</f>
        <v>0</v>
      </c>
      <c r="G50" s="174">
        <f>F50*B50</f>
        <v>0</v>
      </c>
    </row>
    <row r="51" spans="1:7" ht="27" customHeight="1" x14ac:dyDescent="0.3">
      <c r="A51" s="171"/>
      <c r="B51" s="172"/>
      <c r="C51" s="172"/>
      <c r="D51" s="37" t="s">
        <v>28</v>
      </c>
      <c r="E51" s="24"/>
      <c r="F51" s="173"/>
      <c r="G51" s="174"/>
    </row>
    <row r="52" spans="1:7" ht="27" customHeight="1" x14ac:dyDescent="0.3">
      <c r="A52" s="171"/>
      <c r="B52" s="172"/>
      <c r="C52" s="172"/>
      <c r="D52" s="37" t="s">
        <v>26</v>
      </c>
      <c r="E52" s="24"/>
      <c r="F52" s="173"/>
      <c r="G52" s="174"/>
    </row>
    <row r="53" spans="1:7" ht="27" customHeight="1" x14ac:dyDescent="0.3">
      <c r="A53" s="171"/>
      <c r="B53" s="172"/>
      <c r="C53" s="172"/>
      <c r="D53" s="37" t="s">
        <v>20</v>
      </c>
      <c r="E53" s="24"/>
      <c r="F53" s="173"/>
      <c r="G53" s="174"/>
    </row>
    <row r="54" spans="1:7" s="117" customFormat="1" ht="27" customHeight="1" x14ac:dyDescent="0.3">
      <c r="A54" s="171" t="s">
        <v>177</v>
      </c>
      <c r="B54" s="172">
        <v>2340</v>
      </c>
      <c r="C54" s="172">
        <v>21.42</v>
      </c>
      <c r="D54" s="140" t="s">
        <v>27</v>
      </c>
      <c r="E54" s="24"/>
      <c r="F54" s="173">
        <f>SUM(E54:E57)</f>
        <v>0</v>
      </c>
      <c r="G54" s="174">
        <f>F54*B54</f>
        <v>0</v>
      </c>
    </row>
    <row r="55" spans="1:7" s="117" customFormat="1" ht="27" customHeight="1" x14ac:dyDescent="0.3">
      <c r="A55" s="171"/>
      <c r="B55" s="172"/>
      <c r="C55" s="172"/>
      <c r="D55" s="140" t="s">
        <v>28</v>
      </c>
      <c r="E55" s="24"/>
      <c r="F55" s="173"/>
      <c r="G55" s="174"/>
    </row>
    <row r="56" spans="1:7" s="117" customFormat="1" ht="27" customHeight="1" x14ac:dyDescent="0.3">
      <c r="A56" s="171"/>
      <c r="B56" s="172"/>
      <c r="C56" s="172"/>
      <c r="D56" s="140" t="s">
        <v>26</v>
      </c>
      <c r="E56" s="24"/>
      <c r="F56" s="173"/>
      <c r="G56" s="174"/>
    </row>
    <row r="57" spans="1:7" s="117" customFormat="1" ht="27" customHeight="1" x14ac:dyDescent="0.3">
      <c r="A57" s="171"/>
      <c r="B57" s="172"/>
      <c r="C57" s="172"/>
      <c r="D57" s="140" t="s">
        <v>20</v>
      </c>
      <c r="E57" s="24"/>
      <c r="F57" s="173"/>
      <c r="G57" s="174"/>
    </row>
    <row r="58" spans="1:7" ht="27" customHeight="1" x14ac:dyDescent="0.3">
      <c r="A58" s="171" t="s">
        <v>104</v>
      </c>
      <c r="B58" s="172">
        <v>2500</v>
      </c>
      <c r="C58" s="172">
        <v>25.07</v>
      </c>
      <c r="D58" s="35" t="s">
        <v>27</v>
      </c>
      <c r="E58" s="24"/>
      <c r="F58" s="173">
        <f>SUM(E58:E61)</f>
        <v>0</v>
      </c>
      <c r="G58" s="174">
        <f>F58*B58</f>
        <v>0</v>
      </c>
    </row>
    <row r="59" spans="1:7" ht="27" customHeight="1" x14ac:dyDescent="0.3">
      <c r="A59" s="171"/>
      <c r="B59" s="172"/>
      <c r="C59" s="172"/>
      <c r="D59" s="35" t="s">
        <v>28</v>
      </c>
      <c r="E59" s="24"/>
      <c r="F59" s="173"/>
      <c r="G59" s="174"/>
    </row>
    <row r="60" spans="1:7" ht="27" customHeight="1" x14ac:dyDescent="0.3">
      <c r="A60" s="171"/>
      <c r="B60" s="172"/>
      <c r="C60" s="172"/>
      <c r="D60" s="35" t="s">
        <v>26</v>
      </c>
      <c r="E60" s="24"/>
      <c r="F60" s="173"/>
      <c r="G60" s="174"/>
    </row>
    <row r="61" spans="1:7" ht="27" customHeight="1" x14ac:dyDescent="0.3">
      <c r="A61" s="171"/>
      <c r="B61" s="172"/>
      <c r="C61" s="172"/>
      <c r="D61" s="35" t="s">
        <v>20</v>
      </c>
      <c r="E61" s="24"/>
      <c r="F61" s="173"/>
      <c r="G61" s="174"/>
    </row>
    <row r="62" spans="1:7" ht="27" customHeight="1" x14ac:dyDescent="0.3">
      <c r="A62" s="171" t="s">
        <v>105</v>
      </c>
      <c r="B62" s="172">
        <v>2000</v>
      </c>
      <c r="C62" s="172">
        <v>52.5</v>
      </c>
      <c r="D62" s="37" t="s">
        <v>27</v>
      </c>
      <c r="E62" s="24"/>
      <c r="F62" s="174">
        <f>SUM(E62:E65)</f>
        <v>0</v>
      </c>
      <c r="G62" s="174">
        <f>F62*B62</f>
        <v>0</v>
      </c>
    </row>
    <row r="63" spans="1:7" ht="27" customHeight="1" x14ac:dyDescent="0.3">
      <c r="A63" s="171"/>
      <c r="B63" s="172"/>
      <c r="C63" s="172"/>
      <c r="D63" s="37" t="s">
        <v>28</v>
      </c>
      <c r="E63" s="24"/>
      <c r="F63" s="174"/>
      <c r="G63" s="174"/>
    </row>
    <row r="64" spans="1:7" ht="27" customHeight="1" x14ac:dyDescent="0.3">
      <c r="A64" s="171"/>
      <c r="B64" s="172"/>
      <c r="C64" s="172"/>
      <c r="D64" s="37" t="s">
        <v>26</v>
      </c>
      <c r="E64" s="24"/>
      <c r="F64" s="174"/>
      <c r="G64" s="174"/>
    </row>
    <row r="65" spans="1:7" ht="27" customHeight="1" x14ac:dyDescent="0.3">
      <c r="A65" s="171"/>
      <c r="B65" s="172"/>
      <c r="C65" s="172"/>
      <c r="D65" s="37" t="s">
        <v>20</v>
      </c>
      <c r="E65" s="24"/>
      <c r="F65" s="174"/>
      <c r="G65" s="174"/>
    </row>
    <row r="66" spans="1:7" ht="27" customHeight="1" x14ac:dyDescent="0.3">
      <c r="A66" s="171" t="s">
        <v>106</v>
      </c>
      <c r="B66" s="172">
        <v>1</v>
      </c>
      <c r="C66" s="172">
        <v>1269.2</v>
      </c>
      <c r="D66" s="38" t="s">
        <v>27</v>
      </c>
      <c r="E66" s="24"/>
      <c r="F66" s="174">
        <f>SUM(E66:E69)</f>
        <v>0</v>
      </c>
      <c r="G66" s="174">
        <f>F66*B66</f>
        <v>0</v>
      </c>
    </row>
    <row r="67" spans="1:7" ht="27" customHeight="1" x14ac:dyDescent="0.3">
      <c r="A67" s="171"/>
      <c r="B67" s="172"/>
      <c r="C67" s="172"/>
      <c r="D67" s="38" t="s">
        <v>28</v>
      </c>
      <c r="E67" s="24"/>
      <c r="F67" s="174"/>
      <c r="G67" s="174"/>
    </row>
    <row r="68" spans="1:7" ht="27" customHeight="1" x14ac:dyDescent="0.3">
      <c r="A68" s="171"/>
      <c r="B68" s="172"/>
      <c r="C68" s="172"/>
      <c r="D68" s="38" t="s">
        <v>26</v>
      </c>
      <c r="E68" s="24"/>
      <c r="F68" s="174"/>
      <c r="G68" s="174"/>
    </row>
    <row r="69" spans="1:7" ht="27" customHeight="1" x14ac:dyDescent="0.3">
      <c r="A69" s="171"/>
      <c r="B69" s="172"/>
      <c r="C69" s="172"/>
      <c r="D69" s="38" t="s">
        <v>20</v>
      </c>
      <c r="E69" s="24"/>
      <c r="F69" s="174"/>
      <c r="G69" s="174"/>
    </row>
    <row r="70" spans="1:7" ht="27" customHeight="1" x14ac:dyDescent="0.3">
      <c r="A70" s="171" t="s">
        <v>107</v>
      </c>
      <c r="B70" s="172">
        <v>158</v>
      </c>
      <c r="C70" s="172">
        <v>33.97</v>
      </c>
      <c r="D70" s="38" t="s">
        <v>27</v>
      </c>
      <c r="E70" s="24"/>
      <c r="F70" s="173">
        <f>SUM(E70:E73)</f>
        <v>0</v>
      </c>
      <c r="G70" s="174">
        <f>F70*B70</f>
        <v>0</v>
      </c>
    </row>
    <row r="71" spans="1:7" ht="27" customHeight="1" x14ac:dyDescent="0.3">
      <c r="A71" s="171"/>
      <c r="B71" s="172"/>
      <c r="C71" s="172"/>
      <c r="D71" s="38" t="s">
        <v>28</v>
      </c>
      <c r="E71" s="24"/>
      <c r="F71" s="173"/>
      <c r="G71" s="174"/>
    </row>
    <row r="72" spans="1:7" ht="27" customHeight="1" x14ac:dyDescent="0.3">
      <c r="A72" s="171"/>
      <c r="B72" s="172"/>
      <c r="C72" s="172"/>
      <c r="D72" s="38" t="s">
        <v>26</v>
      </c>
      <c r="E72" s="24"/>
      <c r="F72" s="173"/>
      <c r="G72" s="174"/>
    </row>
    <row r="73" spans="1:7" ht="27" customHeight="1" x14ac:dyDescent="0.3">
      <c r="A73" s="171"/>
      <c r="B73" s="172"/>
      <c r="C73" s="172"/>
      <c r="D73" s="38" t="s">
        <v>20</v>
      </c>
      <c r="E73" s="24"/>
      <c r="F73" s="173"/>
      <c r="G73" s="174"/>
    </row>
    <row r="74" spans="1:7" ht="27" customHeight="1" x14ac:dyDescent="0.3">
      <c r="A74" s="171" t="s">
        <v>108</v>
      </c>
      <c r="B74" s="172">
        <v>75</v>
      </c>
      <c r="C74" s="172">
        <v>36.950000000000003</v>
      </c>
      <c r="D74" s="38" t="s">
        <v>27</v>
      </c>
      <c r="E74" s="24"/>
      <c r="F74" s="173">
        <f>SUM(E74:E77)</f>
        <v>0</v>
      </c>
      <c r="G74" s="174">
        <f>F74*B74</f>
        <v>0</v>
      </c>
    </row>
    <row r="75" spans="1:7" ht="27" customHeight="1" x14ac:dyDescent="0.3">
      <c r="A75" s="171"/>
      <c r="B75" s="172"/>
      <c r="C75" s="172"/>
      <c r="D75" s="38" t="s">
        <v>28</v>
      </c>
      <c r="E75" s="24"/>
      <c r="F75" s="173"/>
      <c r="G75" s="174"/>
    </row>
    <row r="76" spans="1:7" ht="27" customHeight="1" x14ac:dyDescent="0.3">
      <c r="A76" s="171"/>
      <c r="B76" s="172"/>
      <c r="C76" s="172"/>
      <c r="D76" s="38" t="s">
        <v>26</v>
      </c>
      <c r="E76" s="24"/>
      <c r="F76" s="173"/>
      <c r="G76" s="174"/>
    </row>
    <row r="77" spans="1:7" ht="27" customHeight="1" x14ac:dyDescent="0.3">
      <c r="A77" s="171"/>
      <c r="B77" s="172"/>
      <c r="C77" s="172"/>
      <c r="D77" s="38" t="s">
        <v>20</v>
      </c>
      <c r="E77" s="24"/>
      <c r="F77" s="173"/>
      <c r="G77" s="174"/>
    </row>
    <row r="78" spans="1:7" ht="27" customHeight="1" x14ac:dyDescent="0.3">
      <c r="A78" s="171" t="s">
        <v>109</v>
      </c>
      <c r="B78" s="172">
        <v>491</v>
      </c>
      <c r="C78" s="172">
        <v>39.18</v>
      </c>
      <c r="D78" s="38" t="s">
        <v>27</v>
      </c>
      <c r="E78" s="24"/>
      <c r="F78" s="173">
        <f>SUM(E78:E81)</f>
        <v>0</v>
      </c>
      <c r="G78" s="174">
        <f>F78*B78</f>
        <v>0</v>
      </c>
    </row>
    <row r="79" spans="1:7" ht="27" customHeight="1" x14ac:dyDescent="0.3">
      <c r="A79" s="171"/>
      <c r="B79" s="172"/>
      <c r="C79" s="172"/>
      <c r="D79" s="38" t="s">
        <v>28</v>
      </c>
      <c r="E79" s="24"/>
      <c r="F79" s="173"/>
      <c r="G79" s="174"/>
    </row>
    <row r="80" spans="1:7" ht="27" customHeight="1" x14ac:dyDescent="0.3">
      <c r="A80" s="171"/>
      <c r="B80" s="172"/>
      <c r="C80" s="172"/>
      <c r="D80" s="38" t="s">
        <v>26</v>
      </c>
      <c r="E80" s="24"/>
      <c r="F80" s="173"/>
      <c r="G80" s="174"/>
    </row>
    <row r="81" spans="1:7" ht="27" customHeight="1" x14ac:dyDescent="0.3">
      <c r="A81" s="171"/>
      <c r="B81" s="172"/>
      <c r="C81" s="172"/>
      <c r="D81" s="38" t="s">
        <v>20</v>
      </c>
      <c r="E81" s="24"/>
      <c r="F81" s="173"/>
      <c r="G81" s="174"/>
    </row>
    <row r="82" spans="1:7" ht="27" customHeight="1" x14ac:dyDescent="0.3">
      <c r="A82" s="171" t="s">
        <v>110</v>
      </c>
      <c r="B82" s="172">
        <v>1897</v>
      </c>
      <c r="C82" s="172">
        <v>13.17</v>
      </c>
      <c r="D82" s="38" t="s">
        <v>27</v>
      </c>
      <c r="E82" s="24"/>
      <c r="F82" s="173">
        <f>SUM(E82:E85)</f>
        <v>0</v>
      </c>
      <c r="G82" s="174">
        <f>F82*B82</f>
        <v>0</v>
      </c>
    </row>
    <row r="83" spans="1:7" ht="27" customHeight="1" x14ac:dyDescent="0.3">
      <c r="A83" s="171"/>
      <c r="B83" s="172"/>
      <c r="C83" s="172"/>
      <c r="D83" s="38" t="s">
        <v>28</v>
      </c>
      <c r="E83" s="24"/>
      <c r="F83" s="173"/>
      <c r="G83" s="174"/>
    </row>
    <row r="84" spans="1:7" ht="27" customHeight="1" x14ac:dyDescent="0.3">
      <c r="A84" s="171"/>
      <c r="B84" s="172"/>
      <c r="C84" s="172"/>
      <c r="D84" s="38" t="s">
        <v>26</v>
      </c>
      <c r="E84" s="24"/>
      <c r="F84" s="173"/>
      <c r="G84" s="174"/>
    </row>
    <row r="85" spans="1:7" ht="27" customHeight="1" x14ac:dyDescent="0.3">
      <c r="A85" s="171"/>
      <c r="B85" s="172"/>
      <c r="C85" s="172"/>
      <c r="D85" s="38" t="s">
        <v>20</v>
      </c>
      <c r="E85" s="24"/>
      <c r="F85" s="173"/>
      <c r="G85" s="174"/>
    </row>
    <row r="86" spans="1:7" ht="27" customHeight="1" x14ac:dyDescent="0.3">
      <c r="A86" s="171" t="s">
        <v>111</v>
      </c>
      <c r="B86" s="172">
        <v>403</v>
      </c>
      <c r="C86" s="172">
        <v>26.49</v>
      </c>
      <c r="D86" s="38" t="s">
        <v>27</v>
      </c>
      <c r="E86" s="24"/>
      <c r="F86" s="173">
        <f>SUM(E86:E89)</f>
        <v>0</v>
      </c>
      <c r="G86" s="174">
        <f>F86*B86</f>
        <v>0</v>
      </c>
    </row>
    <row r="87" spans="1:7" ht="27" customHeight="1" x14ac:dyDescent="0.3">
      <c r="A87" s="171"/>
      <c r="B87" s="172"/>
      <c r="C87" s="172"/>
      <c r="D87" s="38" t="s">
        <v>28</v>
      </c>
      <c r="E87" s="24"/>
      <c r="F87" s="173"/>
      <c r="G87" s="174"/>
    </row>
    <row r="88" spans="1:7" ht="27" customHeight="1" x14ac:dyDescent="0.3">
      <c r="A88" s="171"/>
      <c r="B88" s="172"/>
      <c r="C88" s="172"/>
      <c r="D88" s="38" t="s">
        <v>26</v>
      </c>
      <c r="E88" s="24"/>
      <c r="F88" s="173"/>
      <c r="G88" s="174"/>
    </row>
    <row r="89" spans="1:7" ht="27" customHeight="1" x14ac:dyDescent="0.3">
      <c r="A89" s="171"/>
      <c r="B89" s="172"/>
      <c r="C89" s="172"/>
      <c r="D89" s="38" t="s">
        <v>20</v>
      </c>
      <c r="E89" s="24"/>
      <c r="F89" s="173"/>
      <c r="G89" s="174"/>
    </row>
    <row r="90" spans="1:7" ht="27" customHeight="1" x14ac:dyDescent="0.3">
      <c r="A90" s="171" t="s">
        <v>112</v>
      </c>
      <c r="B90" s="172">
        <v>1003</v>
      </c>
      <c r="C90" s="172">
        <v>15.62</v>
      </c>
      <c r="D90" s="69" t="s">
        <v>27</v>
      </c>
      <c r="E90" s="24"/>
      <c r="F90" s="173">
        <f>SUM(E90:E93)</f>
        <v>0</v>
      </c>
      <c r="G90" s="174">
        <f>F90*B90</f>
        <v>0</v>
      </c>
    </row>
    <row r="91" spans="1:7" ht="27" customHeight="1" x14ac:dyDescent="0.3">
      <c r="A91" s="171"/>
      <c r="B91" s="172"/>
      <c r="C91" s="172"/>
      <c r="D91" s="69" t="s">
        <v>28</v>
      </c>
      <c r="E91" s="24"/>
      <c r="F91" s="173"/>
      <c r="G91" s="174"/>
    </row>
    <row r="92" spans="1:7" ht="27" customHeight="1" x14ac:dyDescent="0.3">
      <c r="A92" s="171"/>
      <c r="B92" s="172"/>
      <c r="C92" s="172"/>
      <c r="D92" s="69" t="s">
        <v>26</v>
      </c>
      <c r="E92" s="24"/>
      <c r="F92" s="173"/>
      <c r="G92" s="174"/>
    </row>
    <row r="93" spans="1:7" ht="27" customHeight="1" x14ac:dyDescent="0.3">
      <c r="A93" s="171"/>
      <c r="B93" s="172"/>
      <c r="C93" s="172"/>
      <c r="D93" s="69" t="s">
        <v>20</v>
      </c>
      <c r="E93" s="24"/>
      <c r="F93" s="173"/>
      <c r="G93" s="174"/>
    </row>
    <row r="94" spans="1:7" ht="27" customHeight="1" x14ac:dyDescent="0.3">
      <c r="A94" s="171" t="s">
        <v>113</v>
      </c>
      <c r="B94" s="172">
        <v>7627</v>
      </c>
      <c r="C94" s="172">
        <v>33.590000000000003</v>
      </c>
      <c r="D94" s="69" t="s">
        <v>27</v>
      </c>
      <c r="E94" s="24"/>
      <c r="F94" s="173">
        <f>SUM(E94:E97)</f>
        <v>0</v>
      </c>
      <c r="G94" s="174">
        <f>F94*B94</f>
        <v>0</v>
      </c>
    </row>
    <row r="95" spans="1:7" ht="27" customHeight="1" x14ac:dyDescent="0.3">
      <c r="A95" s="171"/>
      <c r="B95" s="172"/>
      <c r="C95" s="172"/>
      <c r="D95" s="69" t="s">
        <v>28</v>
      </c>
      <c r="E95" s="24"/>
      <c r="F95" s="173"/>
      <c r="G95" s="174"/>
    </row>
    <row r="96" spans="1:7" ht="27" customHeight="1" x14ac:dyDescent="0.3">
      <c r="A96" s="171"/>
      <c r="B96" s="172"/>
      <c r="C96" s="172"/>
      <c r="D96" s="69" t="s">
        <v>26</v>
      </c>
      <c r="E96" s="24"/>
      <c r="F96" s="173"/>
      <c r="G96" s="174"/>
    </row>
    <row r="97" spans="1:7" ht="27" customHeight="1" x14ac:dyDescent="0.3">
      <c r="A97" s="171"/>
      <c r="B97" s="172"/>
      <c r="C97" s="172"/>
      <c r="D97" s="69" t="s">
        <v>20</v>
      </c>
      <c r="E97" s="24"/>
      <c r="F97" s="173"/>
      <c r="G97" s="174"/>
    </row>
    <row r="98" spans="1:7" ht="27" customHeight="1" x14ac:dyDescent="0.3">
      <c r="A98" s="171" t="s">
        <v>113</v>
      </c>
      <c r="B98" s="172">
        <v>3035.5</v>
      </c>
      <c r="C98" s="172">
        <v>21.93</v>
      </c>
      <c r="D98" s="76" t="s">
        <v>27</v>
      </c>
      <c r="E98" s="24"/>
      <c r="F98" s="173">
        <f>SUM(E98:E101)</f>
        <v>0</v>
      </c>
      <c r="G98" s="174">
        <f>F98*B98</f>
        <v>0</v>
      </c>
    </row>
    <row r="99" spans="1:7" ht="27" customHeight="1" x14ac:dyDescent="0.3">
      <c r="A99" s="171"/>
      <c r="B99" s="172"/>
      <c r="C99" s="172"/>
      <c r="D99" s="76" t="s">
        <v>28</v>
      </c>
      <c r="E99" s="24"/>
      <c r="F99" s="173"/>
      <c r="G99" s="174"/>
    </row>
    <row r="100" spans="1:7" ht="27" customHeight="1" x14ac:dyDescent="0.3">
      <c r="A100" s="171"/>
      <c r="B100" s="172"/>
      <c r="C100" s="172"/>
      <c r="D100" s="76" t="s">
        <v>26</v>
      </c>
      <c r="E100" s="24"/>
      <c r="F100" s="173"/>
      <c r="G100" s="174"/>
    </row>
    <row r="101" spans="1:7" ht="27" customHeight="1" x14ac:dyDescent="0.3">
      <c r="A101" s="171"/>
      <c r="B101" s="172"/>
      <c r="C101" s="172"/>
      <c r="D101" s="76" t="s">
        <v>20</v>
      </c>
      <c r="E101" s="24"/>
      <c r="F101" s="173"/>
      <c r="G101" s="174"/>
    </row>
    <row r="102" spans="1:7" ht="27" customHeight="1" x14ac:dyDescent="0.3">
      <c r="A102" s="171" t="s">
        <v>119</v>
      </c>
      <c r="B102" s="172">
        <v>69</v>
      </c>
      <c r="C102" s="172">
        <v>10.36</v>
      </c>
      <c r="D102" s="38" t="s">
        <v>27</v>
      </c>
      <c r="E102" s="24"/>
      <c r="F102" s="173">
        <f>SUM(E102:E105)</f>
        <v>0</v>
      </c>
      <c r="G102" s="174">
        <f>F102*B102</f>
        <v>0</v>
      </c>
    </row>
    <row r="103" spans="1:7" ht="27" customHeight="1" x14ac:dyDescent="0.3">
      <c r="A103" s="171"/>
      <c r="B103" s="172"/>
      <c r="C103" s="172"/>
      <c r="D103" s="38" t="s">
        <v>28</v>
      </c>
      <c r="E103" s="24"/>
      <c r="F103" s="173"/>
      <c r="G103" s="174"/>
    </row>
    <row r="104" spans="1:7" ht="27" customHeight="1" x14ac:dyDescent="0.3">
      <c r="A104" s="171"/>
      <c r="B104" s="172"/>
      <c r="C104" s="172"/>
      <c r="D104" s="38" t="s">
        <v>26</v>
      </c>
      <c r="E104" s="24"/>
      <c r="F104" s="173"/>
      <c r="G104" s="174"/>
    </row>
    <row r="105" spans="1:7" ht="27" customHeight="1" x14ac:dyDescent="0.3">
      <c r="A105" s="171"/>
      <c r="B105" s="172"/>
      <c r="C105" s="172"/>
      <c r="D105" s="38" t="s">
        <v>20</v>
      </c>
      <c r="E105" s="24"/>
      <c r="F105" s="173"/>
      <c r="G105" s="174"/>
    </row>
    <row r="106" spans="1:7" ht="27" customHeight="1" x14ac:dyDescent="0.3">
      <c r="A106" s="182" t="s">
        <v>91</v>
      </c>
      <c r="B106" s="183"/>
      <c r="C106" s="183"/>
      <c r="D106" s="183"/>
      <c r="E106" s="183"/>
      <c r="F106" s="184"/>
      <c r="G106" s="26">
        <f>PROYECTOS!C28</f>
        <v>0</v>
      </c>
    </row>
    <row r="107" spans="1:7" s="117" customFormat="1" ht="75" customHeight="1" x14ac:dyDescent="0.3">
      <c r="A107" s="79" t="s">
        <v>176</v>
      </c>
      <c r="B107" s="182" t="s">
        <v>169</v>
      </c>
      <c r="C107" s="183"/>
      <c r="D107" s="183"/>
      <c r="E107" s="183"/>
      <c r="F107" s="184"/>
      <c r="G107" s="80">
        <f>'MAT. COMPLEMENTARIOS ESTAMPA'!E14</f>
        <v>48416.1</v>
      </c>
    </row>
    <row r="108" spans="1:7" ht="79.5" customHeight="1" x14ac:dyDescent="0.3">
      <c r="A108" s="14" t="s">
        <v>173</v>
      </c>
      <c r="B108" s="185" t="s">
        <v>17</v>
      </c>
      <c r="C108" s="186"/>
      <c r="D108" s="186"/>
      <c r="E108" s="186"/>
      <c r="F108" s="187"/>
      <c r="G108" s="18">
        <f>'TOTALES MATERIALES COMPLEMENTAR'!H76</f>
        <v>20627.04</v>
      </c>
    </row>
    <row r="109" spans="1:7" ht="110.25" customHeight="1" thickBot="1" x14ac:dyDescent="0.35">
      <c r="A109" s="16" t="s">
        <v>174</v>
      </c>
      <c r="B109" s="188"/>
      <c r="C109" s="189"/>
      <c r="D109" s="189"/>
      <c r="E109" s="189"/>
      <c r="F109" s="190"/>
      <c r="G109" s="21">
        <f>'TOTALES MATERIALES COMPLEMENTAR'!I76</f>
        <v>0</v>
      </c>
    </row>
    <row r="110" spans="1:7" ht="69.75" customHeight="1" x14ac:dyDescent="0.3">
      <c r="A110" s="17"/>
      <c r="B110" s="179" t="s">
        <v>94</v>
      </c>
      <c r="C110" s="180"/>
      <c r="D110" s="180"/>
      <c r="E110" s="180"/>
      <c r="F110" s="181"/>
      <c r="G110" s="19">
        <f>SUM(G6:G109)</f>
        <v>69043.14</v>
      </c>
    </row>
    <row r="113" spans="3:7" ht="15.6" x14ac:dyDescent="0.3">
      <c r="C113" s="155" t="s">
        <v>95</v>
      </c>
      <c r="D113" s="155"/>
      <c r="E113" s="155"/>
      <c r="F113" s="155"/>
      <c r="G113" s="155"/>
    </row>
    <row r="114" spans="3:7" ht="15.6" x14ac:dyDescent="0.3">
      <c r="C114" s="73"/>
      <c r="D114" s="74"/>
      <c r="E114" s="74"/>
      <c r="F114" s="74"/>
      <c r="G114" s="74"/>
    </row>
    <row r="115" spans="3:7" ht="15.6" x14ac:dyDescent="0.3">
      <c r="C115" s="73"/>
      <c r="D115" s="74"/>
      <c r="E115" s="74"/>
      <c r="F115" s="74"/>
      <c r="G115" s="74"/>
    </row>
    <row r="116" spans="3:7" ht="15.6" x14ac:dyDescent="0.3">
      <c r="C116" s="73"/>
      <c r="D116" s="74"/>
      <c r="E116" s="74"/>
      <c r="F116" s="74"/>
      <c r="G116" s="74"/>
    </row>
    <row r="117" spans="3:7" ht="15.6" x14ac:dyDescent="0.3">
      <c r="C117" s="73"/>
      <c r="D117" s="75" t="s">
        <v>97</v>
      </c>
      <c r="E117" s="74"/>
      <c r="F117" s="74"/>
      <c r="G117" s="74"/>
    </row>
    <row r="118" spans="3:7" ht="15.6" x14ac:dyDescent="0.3">
      <c r="C118" s="72"/>
    </row>
    <row r="119" spans="3:7" ht="15.6" x14ac:dyDescent="0.3">
      <c r="C119" s="178" t="s">
        <v>96</v>
      </c>
      <c r="D119" s="178"/>
      <c r="E119" s="178"/>
      <c r="F119" s="178"/>
      <c r="G119" s="178"/>
    </row>
  </sheetData>
  <sheetProtection algorithmName="SHA-512" hashValue="8FZEuQdWy2EASuI/MkD7lWFCCt+dO+FfYoC4czyM0m5Q/1JM0D9heMdZeNMrLimHI0koFJUzoki/DSe9jJ1kPw==" saltValue="COPjcmWKXajRpEP9A6uDAg==" spinCount="100000" sheet="1" objects="1" scenarios="1"/>
  <mergeCells count="133">
    <mergeCell ref="A54:A57"/>
    <mergeCell ref="B54:B57"/>
    <mergeCell ref="C54:C57"/>
    <mergeCell ref="F54:F57"/>
    <mergeCell ref="G54:G57"/>
    <mergeCell ref="G66:G69"/>
    <mergeCell ref="B42:B45"/>
    <mergeCell ref="C42:C45"/>
    <mergeCell ref="B50:B53"/>
    <mergeCell ref="C50:C53"/>
    <mergeCell ref="G42:G45"/>
    <mergeCell ref="F50:F53"/>
    <mergeCell ref="A66:A69"/>
    <mergeCell ref="B66:B69"/>
    <mergeCell ref="C66:C69"/>
    <mergeCell ref="F66:F69"/>
    <mergeCell ref="A6:A9"/>
    <mergeCell ref="B6:B9"/>
    <mergeCell ref="C6:C9"/>
    <mergeCell ref="F6:F9"/>
    <mergeCell ref="G6:G9"/>
    <mergeCell ref="G62:G65"/>
    <mergeCell ref="A58:A61"/>
    <mergeCell ref="B58:B61"/>
    <mergeCell ref="C58:C61"/>
    <mergeCell ref="F58:F61"/>
    <mergeCell ref="A50:A53"/>
    <mergeCell ref="G58:G61"/>
    <mergeCell ref="G50:G53"/>
    <mergeCell ref="A22:A25"/>
    <mergeCell ref="B22:B25"/>
    <mergeCell ref="C22:C25"/>
    <mergeCell ref="F22:F25"/>
    <mergeCell ref="G22:G25"/>
    <mergeCell ref="A10:A13"/>
    <mergeCell ref="B10:B13"/>
    <mergeCell ref="C10:C13"/>
    <mergeCell ref="F10:F13"/>
    <mergeCell ref="G10:G13"/>
    <mergeCell ref="A14:A17"/>
    <mergeCell ref="A1:G1"/>
    <mergeCell ref="A2:G2"/>
    <mergeCell ref="G38:G41"/>
    <mergeCell ref="A46:A49"/>
    <mergeCell ref="B46:B49"/>
    <mergeCell ref="C46:C49"/>
    <mergeCell ref="F46:F49"/>
    <mergeCell ref="G46:G49"/>
    <mergeCell ref="G34:G37"/>
    <mergeCell ref="A38:A41"/>
    <mergeCell ref="C38:C41"/>
    <mergeCell ref="F38:F41"/>
    <mergeCell ref="A42:A45"/>
    <mergeCell ref="G30:G33"/>
    <mergeCell ref="B30:B33"/>
    <mergeCell ref="C30:C33"/>
    <mergeCell ref="A30:A33"/>
    <mergeCell ref="F30:F33"/>
    <mergeCell ref="F42:F45"/>
    <mergeCell ref="B38:B41"/>
    <mergeCell ref="A34:A37"/>
    <mergeCell ref="B34:B37"/>
    <mergeCell ref="C34:C37"/>
    <mergeCell ref="F34:F37"/>
    <mergeCell ref="F82:F85"/>
    <mergeCell ref="G82:G85"/>
    <mergeCell ref="C70:C73"/>
    <mergeCell ref="A70:A73"/>
    <mergeCell ref="B70:B73"/>
    <mergeCell ref="B78:B81"/>
    <mergeCell ref="C78:C81"/>
    <mergeCell ref="F70:F73"/>
    <mergeCell ref="C74:C77"/>
    <mergeCell ref="G74:G77"/>
    <mergeCell ref="F78:F81"/>
    <mergeCell ref="G78:G81"/>
    <mergeCell ref="A74:A77"/>
    <mergeCell ref="B74:B77"/>
    <mergeCell ref="F74:F77"/>
    <mergeCell ref="C113:G113"/>
    <mergeCell ref="C119:G119"/>
    <mergeCell ref="A94:A97"/>
    <mergeCell ref="B94:B97"/>
    <mergeCell ref="C94:C97"/>
    <mergeCell ref="F94:F97"/>
    <mergeCell ref="G94:G97"/>
    <mergeCell ref="A102:A105"/>
    <mergeCell ref="B102:B105"/>
    <mergeCell ref="C102:C105"/>
    <mergeCell ref="F102:F105"/>
    <mergeCell ref="G102:G105"/>
    <mergeCell ref="B110:F110"/>
    <mergeCell ref="A106:F106"/>
    <mergeCell ref="B108:F109"/>
    <mergeCell ref="A98:A101"/>
    <mergeCell ref="B98:B101"/>
    <mergeCell ref="C98:C101"/>
    <mergeCell ref="F98:F101"/>
    <mergeCell ref="G98:G101"/>
    <mergeCell ref="B107:F107"/>
    <mergeCell ref="B14:B17"/>
    <mergeCell ref="C14:C17"/>
    <mergeCell ref="F14:F17"/>
    <mergeCell ref="G14:G17"/>
    <mergeCell ref="A18:A21"/>
    <mergeCell ref="B18:B21"/>
    <mergeCell ref="C18:C21"/>
    <mergeCell ref="F18:F21"/>
    <mergeCell ref="G18:G21"/>
    <mergeCell ref="A26:A29"/>
    <mergeCell ref="B26:B29"/>
    <mergeCell ref="C26:C29"/>
    <mergeCell ref="F26:F29"/>
    <mergeCell ref="G26:G29"/>
    <mergeCell ref="G86:G89"/>
    <mergeCell ref="A90:A93"/>
    <mergeCell ref="B90:B93"/>
    <mergeCell ref="C90:C93"/>
    <mergeCell ref="F90:F93"/>
    <mergeCell ref="G90:G93"/>
    <mergeCell ref="A86:A89"/>
    <mergeCell ref="B86:B89"/>
    <mergeCell ref="C86:C89"/>
    <mergeCell ref="A78:A81"/>
    <mergeCell ref="A62:A65"/>
    <mergeCell ref="B62:B65"/>
    <mergeCell ref="C62:C65"/>
    <mergeCell ref="F62:F65"/>
    <mergeCell ref="F86:F89"/>
    <mergeCell ref="G70:G73"/>
    <mergeCell ref="A82:A85"/>
    <mergeCell ref="B82:B85"/>
    <mergeCell ref="C82:C85"/>
  </mergeCells>
  <pageMargins left="0.70866141732283472" right="0.70866141732283472" top="0.74803149606299213" bottom="0.74803149606299213" header="0.31496062992125984" footer="0.31496062992125984"/>
  <pageSetup paperSize="9" scale="46" fitToHeight="2" orientation="portrait" r:id="rId1"/>
  <rowBreaks count="1" manualBreakCount="1">
    <brk id="6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MAT. COMPLEMENTARIOS ESTAMPA</vt:lpstr>
      <vt:lpstr>TOTALES MATERIALES COMPLEMENTAR</vt:lpstr>
      <vt:lpstr>PROYECTOS</vt:lpstr>
      <vt:lpstr>TOTAL </vt:lpstr>
      <vt:lpstr>'MAT. COMPLEMENTARIOS ESTAMPA'!Área_de_impresión</vt:lpstr>
      <vt:lpstr>PROYECTOS!Área_de_impresión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2021-07-02T08:10:51Z</cp:lastPrinted>
  <dcterms:created xsi:type="dcterms:W3CDTF">2016-09-12T10:40:36Z</dcterms:created>
  <dcterms:modified xsi:type="dcterms:W3CDTF">2021-07-02T08:29:18Z</dcterms:modified>
</cp:coreProperties>
</file>